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2\"/>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35" l="1"/>
  <c r="A15" i="35" l="1"/>
  <c r="A5" i="35"/>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D49" i="27"/>
  <c r="D64" i="27"/>
  <c r="E80" i="34" l="1"/>
  <c r="E57" i="34"/>
  <c r="E63" i="34"/>
  <c r="F47" i="34"/>
  <c r="G79" i="34"/>
  <c r="F80" i="34" l="1"/>
  <c r="F57" i="34"/>
  <c r="F63" i="34"/>
  <c r="G47" i="34"/>
  <c r="H79"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G63" i="34" l="1"/>
  <c r="G80" i="34"/>
  <c r="G57" i="34"/>
  <c r="H47" i="34"/>
  <c r="I79" i="34"/>
  <c r="D27" i="27"/>
  <c r="D23" i="27"/>
  <c r="F23" i="27" s="1"/>
  <c r="Y27" i="27"/>
  <c r="AB29" i="27"/>
  <c r="H80" i="34" l="1"/>
  <c r="H57" i="34"/>
  <c r="H63" i="34"/>
  <c r="I47" i="34"/>
  <c r="J79" i="34"/>
  <c r="K79" i="34" l="1"/>
  <c r="I80" i="34"/>
  <c r="I57" i="34"/>
  <c r="I63" i="34"/>
  <c r="J47" i="34"/>
  <c r="H50" i="16"/>
  <c r="G50" i="16"/>
  <c r="H49" i="16"/>
  <c r="G49" i="16"/>
  <c r="H47" i="16" s="1"/>
  <c r="G47" i="16" s="1"/>
  <c r="H44" i="16" s="1"/>
  <c r="G44" i="16" s="1"/>
  <c r="H43" i="16" s="1"/>
  <c r="G39" i="16"/>
  <c r="H31" i="16"/>
  <c r="G30" i="16" s="1"/>
  <c r="J80" i="34" l="1"/>
  <c r="J57" i="34"/>
  <c r="J63" i="34"/>
  <c r="K47" i="34"/>
  <c r="L79" i="34"/>
  <c r="H40" i="16"/>
  <c r="G43" i="16"/>
  <c r="H39" i="16"/>
  <c r="G32" i="16"/>
  <c r="A12" i="34"/>
  <c r="A15" i="34"/>
  <c r="M79" i="34" l="1"/>
  <c r="K80" i="34"/>
  <c r="K63" i="34"/>
  <c r="L47" i="34"/>
  <c r="K57" i="34"/>
  <c r="H32" i="16"/>
  <c r="H30" i="16"/>
  <c r="G40" i="16"/>
  <c r="G37" i="16" s="1"/>
  <c r="H42" i="16"/>
  <c r="G42" i="16" s="1"/>
  <c r="N79" i="34" l="1"/>
  <c r="L80" i="34"/>
  <c r="L57" i="34"/>
  <c r="L63" i="34"/>
  <c r="M47" i="34"/>
  <c r="H37" i="16"/>
  <c r="H35" i="16"/>
  <c r="G35" i="16" s="1"/>
  <c r="D61" i="27"/>
  <c r="O79" i="34" l="1"/>
  <c r="M80" i="34"/>
  <c r="M57" i="34"/>
  <c r="M63" i="34"/>
  <c r="N47"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80" i="34" l="1"/>
  <c r="N57" i="34"/>
  <c r="N63" i="34"/>
  <c r="O47" i="34"/>
  <c r="P79" i="34"/>
  <c r="O63" i="34" l="1"/>
  <c r="O80" i="34"/>
  <c r="O57" i="34"/>
  <c r="P47" i="34"/>
  <c r="Q79" i="34"/>
  <c r="R79" i="34" l="1"/>
  <c r="P80" i="34"/>
  <c r="P57" i="34"/>
  <c r="Q47" i="34"/>
  <c r="P63" i="34"/>
  <c r="A5" i="14"/>
  <c r="A12" i="14"/>
  <c r="A15" i="14"/>
  <c r="S79" i="34" l="1"/>
  <c r="Q80" i="34"/>
  <c r="Q57" i="34"/>
  <c r="Q63" i="34"/>
  <c r="R47" i="34"/>
  <c r="AV3" i="5"/>
  <c r="AC3" i="27"/>
  <c r="L3" i="16"/>
  <c r="O3" i="10"/>
  <c r="Z3" i="17"/>
  <c r="C3" i="6"/>
  <c r="AA3" i="14"/>
  <c r="T4" i="13"/>
  <c r="S3" i="33"/>
  <c r="R80" i="34" l="1"/>
  <c r="R57" i="34"/>
  <c r="R63" i="34"/>
  <c r="S47" i="34"/>
  <c r="T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63" i="34" l="1"/>
  <c r="S80" i="34"/>
  <c r="S57" i="34"/>
  <c r="T47" i="34"/>
  <c r="U79" i="34"/>
  <c r="A8" i="27"/>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5" i="16"/>
  <c r="A5" i="10"/>
  <c r="A4" i="17"/>
  <c r="A14" i="17"/>
  <c r="A12" i="6"/>
  <c r="A5" i="6"/>
  <c r="A16" i="13"/>
  <c r="A6" i="13"/>
  <c r="A14" i="33"/>
  <c r="A11" i="33"/>
  <c r="A13" i="13" s="1"/>
  <c r="A4" i="33"/>
  <c r="X80" i="34" l="1"/>
  <c r="X57" i="34"/>
  <c r="X63" i="34"/>
  <c r="Y47" i="34"/>
  <c r="Z79" i="34"/>
  <c r="A11" i="17"/>
  <c r="A12" i="10" s="1"/>
  <c r="A12" i="16" s="1"/>
  <c r="A11" i="27" s="1"/>
  <c r="A12" i="5"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<sst xmlns="http://schemas.openxmlformats.org/spreadsheetml/2006/main" count="909" uniqueCount="590">
  <si>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</si>
  <si>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</si>
  <si>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</si>
  <si>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</si>
  <si>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</si>
  <si>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</si>
  <si>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</si>
  <si>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</si>
  <si>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</si>
  <si>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</si>
  <si>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</si>
  <si>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</si>
  <si>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</si>
  <si>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</si>
  <si>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</si>
  <si>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</si>
  <si>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</si>
  <si>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</si>
  <si>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</si>
  <si>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</si>
  <si>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</si>
  <si>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</si>
  <si>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</si>
  <si>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</si>
  <si>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</si>
  <si>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</si>
  <si>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</si>
  <si>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</si>
  <si>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</si>
  <si>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</si>
  <si>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</si>
  <si>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</si>
  <si>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</si>
  <si>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</si>
  <si>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</si>
  <si>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</si>
  <si>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</si>
  <si>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</si>
  <si>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</si>
  <si>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</si>
  <si>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</si>
  <si>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</si>
  <si>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</si>
  <si>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</si>
  <si>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</si>
  <si>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</si>
  <si>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</si>
  <si>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</si>
  <si>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</si>
  <si>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</si>
  <si>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</si>
  <si>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</si>
  <si>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</si>
  <si>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</si>
  <si>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</si>
  <si>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</si>
  <si>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</si>
  <si>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</si>
  <si>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</si>
  <si>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</si>
  <si>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</si>
  <si>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</si>
  <si>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</si>
  <si>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</si>
  <si>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</si>
  <si>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</si>
  <si>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</si>
  <si>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</si>
  <si>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</si>
  <si>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</si>
  <si>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</si>
  <si>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</si>
  <si>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</si>
  <si>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</si>
  <si>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</si>
  <si>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</si>
  <si>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</si>
  <si>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</si>
  <si>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</si>
  <si>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</si>
  <si>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</si>
  <si>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</si>
  <si>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</si>
  <si>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</si>
  <si>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</si>
  <si>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</si>
  <si>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</si>
  <si>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</si>
  <si>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</si>
  <si>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</si>
  <si>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</si>
  <si>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</si>
  <si>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</si>
  <si>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</si>
  <si>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</si>
  <si>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</si>
  <si>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</si>
  <si>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</si>
  <si>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</si>
  <si>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</si>
  <si>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</si>
  <si>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</si>
  <si>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</si>
  <si>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</si>
  <si>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</si>
  <si>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</si>
  <si>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</si>
  <si>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</si>
  <si>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</si>
  <si>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</si>
  <si>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</si>
  <si>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</si>
  <si>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</si>
  <si>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</si>
  <si>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</si>
  <si>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</si>
  <si>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</si>
  <si>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</si>
  <si>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</si>
  <si>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</si>
  <si>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</si>
  <si>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</si>
  <si>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</si>
  <si>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</si>
  <si>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</si>
  <si>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</si>
  <si>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</si>
  <si>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</si>
  <si>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</si>
  <si>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</si>
  <si>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</si>
  <si>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</si>
  <si>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</si>
  <si>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</si>
  <si>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</si>
  <si>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</si>
  <si>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</si>
  <si>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</si>
  <si>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</si>
  <si>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</si>
  <si>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</si>
  <si>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</si>
  <si>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</si>
  <si>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</si>
  <si>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</si>
  <si>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</si>
  <si>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</si>
  <si>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</si>
  <si>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</si>
  <si>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</si>
  <si>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</si>
  <si>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</si>
  <si>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</si>
  <si>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</si>
  <si>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</si>
  <si>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</si>
  <si>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</si>
  <si>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</si>
  <si>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</si>
  <si>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</si>
  <si>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</si>
  <si>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</si>
  <si>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</si>
  <si>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</si>
  <si>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</si>
  <si>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</si>
  <si>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</si>
  <si>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</si>
  <si>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</si>
  <si>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</si>
  <si>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</si>
  <si>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</si>
  <si>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</si>
  <si>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</si>
  <si>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</si>
  <si>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</si>
  <si>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</si>
  <si>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</si>
  <si>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</si>
  <si>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</si>
  <si>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</si>
  <si>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</si>
  <si>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</si>
  <si>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</si>
  <si>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</si>
  <si>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</si>
  <si>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</si>
  <si>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</si>
  <si>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</si>
  <si>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</si>
  <si>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</si>
  <si>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</si>
  <si>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</si>
  <si>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</si>
  <si>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</si>
  <si>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</si>
  <si>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</si>
  <si>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</si>
  <si>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</si>
  <si>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</si>
  <si>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</si>
  <si>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</si>
  <si>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</si>
  <si>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</si>
  <si>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</si>
  <si>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</si>
  <si>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</si>
  <si>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</si>
  <si>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</si>
  <si>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</si>
  <si>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</si>
  <si>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</si>
  <si>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</si>
  <si>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</si>
  <si>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</si>
  <si>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</si>
  <si>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</si>
  <si>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</si>
  <si>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</si>
  <si>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</si>
  <si>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</si>
  <si>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</si>
  <si>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</si>
  <si>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</si>
  <si>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</si>
  <si>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</si>
  <si>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</si>
  <si>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</si>
  <si>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</si>
  <si>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</si>
  <si>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</si>
  <si>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</si>
  <si>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</si>
  <si>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</si>
  <si>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</si>
  <si>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</si>
  <si>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</si>
  <si>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</si>
  <si>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</si>
  <si>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</si>
  <si>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</si>
  <si>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</si>
  <si>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</si>
  <si>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</si>
  <si>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</si>
  <si>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</si>
  <si>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</si>
  <si>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</si>
  <si>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</si>
  <si>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</si>
  <si>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</si>
  <si>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</si>
  <si>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</si>
  <si>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</si>
  <si>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</si>
  <si>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</si>
  <si>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</si>
  <si>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</si>
  <si>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</si>
  <si>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</si>
  <si>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</si>
  <si>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</si>
  <si>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</si>
  <si>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</si>
  <si>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</si>
  <si>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</si>
  <si>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</si>
  <si>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</si>
  <si>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</si>
  <si>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</si>
  <si>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</si>
  <si>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</si>
  <si>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</si>
  <si>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</si>
  <si>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</si>
  <si>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</si>
  <si>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</si>
  <si>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</si>
  <si>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</si>
  <si>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</si>
  <si>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</si>
  <si>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</si>
  <si>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</si>
  <si>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</si>
  <si>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</si>
  <si>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</si>
  <si>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</si>
  <si>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</si>
  <si>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</si>
  <si>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</si>
  <si>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</si>
  <si>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</si>
  <si>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</si>
  <si>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</si>
  <si>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</si>
  <si>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</si>
  <si>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</si>
  <si>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</si>
  <si>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</si>
  <si>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</si>
  <si>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</si>
  <si>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</si>
  <si>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</si>
  <si>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</si>
  <si>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</si>
  <si>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</si>
  <si>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</si>
  <si>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</si>
  <si>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</si>
  <si>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</si>
  <si>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</si>
  <si>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</si>
  <si>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</si>
  <si>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</si>
  <si>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</si>
  <si>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</si>
  <si>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</si>
  <si>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</si>
  <si>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</si>
  <si>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</si>
  <si>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</si>
  <si>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</si>
  <si>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</si>
  <si>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</si>
  <si>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</si>
  <si>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</si>
  <si>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</si>
  <si>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</si>
  <si>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</si>
  <si>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</si>
  <si>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</si>
  <si>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</si>
  <si>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</si>
  <si>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</si>
  <si>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</si>
  <si>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</si>
  <si>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</si>
  <si>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</si>
  <si>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</si>
  <si>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</si>
  <si>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</si>
  <si>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</si>
  <si>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</si>
  <si>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</si>
  <si>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</si>
  <si>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</si>
  <si>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</si>
  <si>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</si>
  <si>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</si>
  <si>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</si>
  <si>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</si>
  <si>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</si>
  <si>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</si>
  <si>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</si>
  <si>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</si>
  <si>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</si>
  <si>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</si>
  <si>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</si>
  <si>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</si>
  <si>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</si>
  <si>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</si>
  <si>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</si>
  <si>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</si>
  <si>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</si>
  <si>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</si>
  <si>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</si>
  <si>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</si>
  <si>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</si>
  <si>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</si>
  <si>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</si>
  <si>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</si>
  <si>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</si>
  <si>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</si>
  <si>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</si>
  <si>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</si>
  <si>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</si>
  <si>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</si>
  <si>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</si>
  <si>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</si>
  <si>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</si>
  <si>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</si>
  <si>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</si>
  <si>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</si>
  <si>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</si>
  <si>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</si>
  <si>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</si>
  <si>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</si>
  <si>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</si>
  <si>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</si>
  <si>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</si>
  <si>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</si>
  <si>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</si>
  <si>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</si>
  <si>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</si>
  <si>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</si>
  <si>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</si>
  <si>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</si>
  <si>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</si>
  <si>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</si>
  <si>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</si>
  <si>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</si>
  <si>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</si>
  <si>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</si>
  <si>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</si>
  <si>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</si>
  <si>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</si>
  <si>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</si>
  <si>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</si>
  <si>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</si>
  <si>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</si>
  <si>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</si>
  <si>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</si>
  <si>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</si>
  <si>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</si>
  <si>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</si>
  <si>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</si>
  <si>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</si>
  <si>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</si>
  <si>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</si>
  <si>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</si>
  <si>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</si>
  <si>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</si>
  <si>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</si>
  <si>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</si>
  <si>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</si>
  <si>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</si>
  <si>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</si>
  <si>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</si>
  <si>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</si>
  <si>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</si>
  <si>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</si>
  <si>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</si>
  <si>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</si>
  <si>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</si>
  <si>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</si>
  <si>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</si>
  <si>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</si>
  <si>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</si>
  <si>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</si>
  <si>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</si>
  <si>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</si>
  <si>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</si>
  <si>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</si>
  <si>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</si>
  <si>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</si>
  <si>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</si>
  <si>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</si>
  <si>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</si>
  <si>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</si>
  <si>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</si>
  <si>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</si>
  <si>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</si>
  <si>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</si>
  <si>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</si>
  <si>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</si>
  <si>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</si>
  <si>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</si>
  <si>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</si>
  <si>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</si>
  <si>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</si>
  <si>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</si>
  <si>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</si>
  <si>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</si>
  <si>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</si>
  <si>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</si>
  <si>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</si>
  <si>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</si>
  <si>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</si>
  <si>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</si>
  <si>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</si>
  <si>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</si>
  <si>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</si>
  <si>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</si>
  <si>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</si>
  <si>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</si>
  <si>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</si>
  <si>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</si>
  <si>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</si>
  <si>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</si>
  <si>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</si>
  <si>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</si>
  <si>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</si>
  <si>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</si>
  <si>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</si>
  <si>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</si>
  <si>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</si>
  <si>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</si>
  <si>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</si>
  <si>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</si>
  <si>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</si>
  <si>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</si>
  <si>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</si>
  <si>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</si>
  <si>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</si>
  <si>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</si>
  <si>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</si>
  <si>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</si>
  <si>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</si>
  <si>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</si>
  <si>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</si>
  <si>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</si>
  <si>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</si>
  <si>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</si>
  <si>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</si>
  <si>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</si>
  <si>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</si>
  <si>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</si>
  <si>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</si>
  <si>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</si>
  <si>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</si>
  <si>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</si>
  <si>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</si>
  <si>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</si>
  <si>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</si>
  <si>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</si>
  <si>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</si>
  <si>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Исетский район, н. п. Денисово</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</si>
  <si>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</si>
  <si>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</si>
  <si>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</si>
  <si>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</si>
  <si>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</si>
  <si>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</si>
  <si>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</si>
  <si>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</si>
  <si>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</si>
  <si>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</si>
  <si>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</si>
  <si>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</si>
  <si>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</si>
  <si>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</si>
  <si>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</si>
  <si>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</si>
  <si>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M_NS3400.VL.0022</t>
  </si>
  <si>
    <t>Год раскрытия информации: 2022 год</t>
  </si>
  <si>
    <t>от «__» _____ 20__ г. №___</t>
  </si>
  <si>
    <t>АО "РОССЕТИ ТЮМЕНЬ"</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</si>
  <si>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</si>
  <si>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</si>
  <si>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</si>
  <si>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</si>
  <si>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</si>
  <si>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</si>
  <si>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</si>
  <si>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</si>
  <si>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</si>
  <si>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</si>
  <si>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</si>
  <si>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</si>
  <si>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</si>
  <si>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</si>
  <si>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</si>
  <si>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</si>
  <si>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</si>
  <si>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</si>
  <si>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</si>
  <si>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</si>
  <si>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</si>
  <si>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</si>
  <si>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</si>
  <si>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ВЛ 10 кВ Денисово</t>
  </si>
  <si>
    <t>ВЛИ 10 кВ Денисово</t>
  </si>
  <si>
    <t>2022</t>
  </si>
  <si>
    <t>50</t>
  </si>
  <si>
    <t>ВЛ</t>
  </si>
  <si>
    <t>промежуточные</t>
  </si>
  <si>
    <t xml:space="preserve"> Новое cтроительство</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</si>
  <si>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</si>
  <si>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</si>
  <si>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</si>
  <si>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</si>
  <si>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</si>
  <si>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</si>
  <si>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</si>
  <si>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</si>
  <si>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</si>
  <si>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</si>
  <si>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</si>
  <si>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</si>
  <si>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</si>
  <si>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</si>
  <si>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</si>
  <si>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</si>
  <si>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</si>
  <si>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</si>
  <si>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</si>
  <si>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</si>
  <si>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</si>
  <si>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</si>
  <si>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2.912.199,47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</si>
</sst>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14" fontId="78" fillId="0" borderId="1" xfId="0"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14" fontId="78" fillId="0" borderId="1" xfId="0" applyNumberFormat="1"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11" fillId="24" borderId="0" xfId="62" applyFont="1" applyFill="1" applyAlignment="1">
      <alignment horizontal="left" vertical="center"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5" fillId="0" borderId="37" xfId="0" applyFont="1" applyFill="1" applyBorder="1" applyAlignment="1">
      <alignment horizontal="left" vertical="center"/>
    </xf>
    <xf numFmtId="0" fontId="36" fillId="0" borderId="37" xfId="0" applyFont="1" applyFill="1" applyBorder="1"/>
    <xf numFmtId="171" fontId="36" fillId="0" borderId="37" xfId="0" applyNumberFormat="1" applyFont="1" applyFill="1" applyBorder="1" applyAlignment="1">
      <alignment horizontal="left" vertical="center"/>
    </xf>
    <xf numFmtId="171" fontId="39" fillId="0" borderId="37" xfId="0" applyNumberFormat="1" applyFont="1" applyFill="1" applyBorder="1" applyAlignment="1">
      <alignment horizontal="left" vertical="center"/>
    </xf>
    <xf numFmtId="171"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43-407B-B227-6CEE0C2627A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43-407B-B227-6CEE0C2627A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22/L_NS3400.VL.0022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67</v>
      </c>
    </row>
    <row r="2" spans="1:22" s="80" customFormat="1" ht="18.75" customHeight="1" x14ac:dyDescent="0.3">
      <c r="A2" s="91"/>
      <c r="C2" s="93" t="s">
        <v>10</v>
      </c>
    </row>
    <row r="3" spans="1:22" s="80" customFormat="1" ht="18.75" x14ac:dyDescent="0.3">
      <c r="A3" s="94"/>
      <c r="C3" s="93" t="s">
        <v>506</v>
      </c>
    </row>
    <row r="4" spans="1:22" s="80" customFormat="1" ht="18.75" x14ac:dyDescent="0.3">
      <c r="A4" s="94"/>
      <c r="H4" s="93"/>
    </row>
    <row r="5" spans="1:22" s="80" customFormat="1" ht="15.75" x14ac:dyDescent="0.25">
      <c r="A5" s="370" t="s">
        <v>534</v>
      </c>
      <c r="B5" s="370"/>
      <c r="C5" s="370"/>
      <c r="D5" s="95"/>
      <c r="E5" s="95"/>
      <c r="F5" s="95"/>
      <c r="G5" s="95"/>
      <c r="H5" s="95"/>
      <c r="I5" s="95"/>
      <c r="J5" s="95"/>
    </row>
    <row r="6" spans="1:22" s="80" customFormat="1" ht="18.75" x14ac:dyDescent="0.3">
      <c r="A6" s="94"/>
      <c r="H6" s="93"/>
    </row>
    <row r="7" spans="1:22" s="80" customFormat="1" ht="18.75" x14ac:dyDescent="0.2">
      <c r="A7" s="374" t="s">
        <v>9</v>
      </c>
      <c r="B7" s="374"/>
      <c r="C7" s="374"/>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75" t="s">
        <v>436</v>
      </c>
      <c r="B9" s="375"/>
      <c r="C9" s="375"/>
      <c r="D9" s="78"/>
      <c r="E9" s="78"/>
      <c r="F9" s="78"/>
      <c r="G9" s="78"/>
      <c r="H9" s="78"/>
      <c r="I9" s="79"/>
      <c r="J9" s="79"/>
      <c r="K9" s="79"/>
      <c r="L9" s="79"/>
      <c r="M9" s="79"/>
      <c r="N9" s="79"/>
      <c r="O9" s="79"/>
      <c r="P9" s="79"/>
      <c r="Q9" s="79"/>
      <c r="R9" s="79"/>
      <c r="S9" s="79"/>
      <c r="T9" s="79"/>
      <c r="U9" s="79"/>
      <c r="V9" s="79"/>
    </row>
    <row r="10" spans="1:22" s="80" customFormat="1" ht="18.75" x14ac:dyDescent="0.2">
      <c r="A10" s="376" t="s">
        <v>8</v>
      </c>
      <c r="B10" s="376"/>
      <c r="C10" s="37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77" t="s">
        <v>533</v>
      </c>
      <c r="B12" s="377"/>
      <c r="C12" s="37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6" t="s">
        <v>7</v>
      </c>
      <c r="B13" s="376"/>
      <c r="C13" s="376"/>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5"/>
      <c r="B14" s="165"/>
      <c r="C14" s="165"/>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78" t="s">
        <v>515</v>
      </c>
      <c r="B15" s="378"/>
      <c r="C15" s="378"/>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1" t="s">
        <v>6</v>
      </c>
      <c r="B16" s="371"/>
      <c r="C16" s="371"/>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2" t="s">
        <v>399</v>
      </c>
      <c r="B18" s="373"/>
      <c r="C18" s="373"/>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66</v>
      </c>
      <c r="C20" s="104" t="s">
        <v>65</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64</v>
      </c>
      <c r="B22" s="177" t="s">
        <v>274</v>
      </c>
      <c r="C22" s="173" t="s">
        <v>507</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63</v>
      </c>
      <c r="B23" s="255" t="s">
        <v>505</v>
      </c>
      <c r="C23" s="180" t="s">
        <v>508</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67"/>
      <c r="B24" s="368"/>
      <c r="C24" s="369"/>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78" t="s">
        <v>349</v>
      </c>
      <c r="C25" s="104" t="s">
        <v>435</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78" t="s">
        <v>73</v>
      </c>
      <c r="C26" s="104" t="s">
        <v>416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78" t="s">
        <v>72</v>
      </c>
      <c r="C27" s="104" t="s">
        <v>516</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78" t="s">
        <v>350</v>
      </c>
      <c r="C28" s="104" t="s">
        <v>417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78" t="s">
        <v>351</v>
      </c>
      <c r="C29" s="104" t="s">
        <v>417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78" t="s">
        <v>352</v>
      </c>
      <c r="C30" s="104" t="s">
        <v>417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71</v>
      </c>
      <c r="B31" s="178" t="s">
        <v>353</v>
      </c>
      <c r="C31" s="104" t="s">
        <v>433</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69</v>
      </c>
      <c r="B32" s="178" t="s">
        <v>354</v>
      </c>
      <c r="C32" s="104" t="s">
        <v>417</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68</v>
      </c>
      <c r="B33" s="178" t="s">
        <v>355</v>
      </c>
      <c r="C33" s="104" t="s">
        <v>434</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369</v>
      </c>
      <c r="B34" s="178" t="s">
        <v>356</v>
      </c>
      <c r="C34" s="104" t="s">
        <v>417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359</v>
      </c>
      <c r="B35" s="178" t="s">
        <v>70</v>
      </c>
      <c r="C35" s="104" t="s">
        <v>417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370</v>
      </c>
      <c r="B36" s="178" t="s">
        <v>357</v>
      </c>
      <c r="C36" s="104" t="s">
        <v>417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360</v>
      </c>
      <c r="B37" s="178" t="s">
        <v>358</v>
      </c>
      <c r="C37" s="104" t="s">
        <v>433</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371</v>
      </c>
      <c r="B38" s="178" t="s">
        <v>228</v>
      </c>
      <c r="C38" s="104" t="s">
        <v>417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67"/>
      <c r="B39" s="368"/>
      <c r="C39" s="369"/>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361</v>
      </c>
      <c r="B40" s="178" t="s">
        <v>412</v>
      </c>
      <c r="C40" s="173" t="s">
        <v>524</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372</v>
      </c>
      <c r="B41" s="178" t="s">
        <v>394</v>
      </c>
      <c r="C41" s="179" t="s">
        <v>417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362</v>
      </c>
      <c r="B42" s="178" t="s">
        <v>409</v>
      </c>
      <c r="C42" s="104" t="s">
        <v>417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375</v>
      </c>
      <c r="B43" s="178" t="s">
        <v>376</v>
      </c>
      <c r="C43" s="104" t="s">
        <v>417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363</v>
      </c>
      <c r="B44" s="178" t="s">
        <v>400</v>
      </c>
      <c r="C44" s="104" t="s">
        <v>438</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395</v>
      </c>
      <c r="B45" s="178" t="s">
        <v>401</v>
      </c>
      <c r="C45" s="104" t="s">
        <v>417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364</v>
      </c>
      <c r="B46" s="178" t="s">
        <v>402</v>
      </c>
      <c r="C46" s="104" t="s">
        <v>438</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67"/>
      <c r="B47" s="368"/>
      <c r="C47" s="369"/>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396</v>
      </c>
      <c r="B48" s="178" t="s">
        <v>410</v>
      </c>
      <c r="C48" s="265">
        <v>3.3173400000000002</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365</v>
      </c>
      <c r="B49" s="178" t="s">
        <v>411</v>
      </c>
      <c r="C49" s="265">
        <v>2.7644500000000001</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Q22" sqref="Q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67</v>
      </c>
    </row>
    <row r="2" spans="1:28" s="80" customFormat="1" ht="18.75" customHeight="1" x14ac:dyDescent="0.3">
      <c r="A2" s="91"/>
      <c r="H2" s="112"/>
      <c r="J2" s="112"/>
      <c r="M2" s="112"/>
      <c r="S2" s="93" t="s">
        <v>10</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80" customFormat="1" ht="15.75" x14ac:dyDescent="0.2">
      <c r="A5" s="94"/>
      <c r="H5" s="112"/>
      <c r="J5" s="112"/>
      <c r="M5" s="112"/>
    </row>
    <row r="6" spans="1:28" s="80" customFormat="1" ht="18.75" x14ac:dyDescent="0.2">
      <c r="A6" s="374" t="s">
        <v>9</v>
      </c>
      <c r="B6" s="374"/>
      <c r="C6" s="374"/>
      <c r="D6" s="374"/>
      <c r="E6" s="374"/>
      <c r="F6" s="374"/>
      <c r="G6" s="374"/>
      <c r="H6" s="374"/>
      <c r="I6" s="374"/>
      <c r="J6" s="374"/>
      <c r="K6" s="374"/>
      <c r="L6" s="374"/>
      <c r="M6" s="374"/>
      <c r="N6" s="374"/>
      <c r="O6" s="374"/>
      <c r="P6" s="374"/>
      <c r="Q6" s="374"/>
      <c r="R6" s="374"/>
      <c r="S6" s="374"/>
      <c r="T6" s="79"/>
      <c r="U6" s="79"/>
      <c r="V6" s="79"/>
      <c r="W6" s="79"/>
      <c r="X6" s="79"/>
      <c r="Y6" s="79"/>
      <c r="Z6" s="79"/>
      <c r="AA6" s="79"/>
      <c r="AB6" s="79"/>
    </row>
    <row r="7" spans="1:28" s="80" customFormat="1" ht="18.75" x14ac:dyDescent="0.2">
      <c r="A7" s="374"/>
      <c r="B7" s="374"/>
      <c r="C7" s="374"/>
      <c r="D7" s="374"/>
      <c r="E7" s="374"/>
      <c r="F7" s="374"/>
      <c r="G7" s="374"/>
      <c r="H7" s="374"/>
      <c r="I7" s="374"/>
      <c r="J7" s="374"/>
      <c r="K7" s="374"/>
      <c r="L7" s="374"/>
      <c r="M7" s="374"/>
      <c r="N7" s="374"/>
      <c r="O7" s="374"/>
      <c r="P7" s="374"/>
      <c r="Q7" s="374"/>
      <c r="R7" s="374"/>
      <c r="S7" s="374"/>
      <c r="T7" s="79"/>
      <c r="U7" s="79"/>
      <c r="V7" s="79"/>
      <c r="W7" s="79"/>
      <c r="X7" s="79"/>
      <c r="Y7" s="79"/>
      <c r="Z7" s="79"/>
      <c r="AA7" s="79"/>
      <c r="AB7" s="79"/>
    </row>
    <row r="8" spans="1:28" s="80"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79"/>
      <c r="U8" s="79"/>
      <c r="V8" s="79"/>
      <c r="W8" s="79"/>
      <c r="X8" s="79"/>
      <c r="Y8" s="79"/>
      <c r="Z8" s="79"/>
      <c r="AA8" s="79"/>
      <c r="AB8" s="79"/>
    </row>
    <row r="9" spans="1:28" s="80" customFormat="1" ht="18.75" x14ac:dyDescent="0.2">
      <c r="A9" s="376" t="s">
        <v>8</v>
      </c>
      <c r="B9" s="376"/>
      <c r="C9" s="376"/>
      <c r="D9" s="376"/>
      <c r="E9" s="376"/>
      <c r="F9" s="376"/>
      <c r="G9" s="376"/>
      <c r="H9" s="376"/>
      <c r="I9" s="376"/>
      <c r="J9" s="376"/>
      <c r="K9" s="376"/>
      <c r="L9" s="376"/>
      <c r="M9" s="376"/>
      <c r="N9" s="376"/>
      <c r="O9" s="376"/>
      <c r="P9" s="376"/>
      <c r="Q9" s="376"/>
      <c r="R9" s="376"/>
      <c r="S9" s="376"/>
      <c r="T9" s="79"/>
      <c r="U9" s="79"/>
      <c r="V9" s="79"/>
      <c r="W9" s="79"/>
      <c r="X9" s="79"/>
      <c r="Y9" s="79"/>
      <c r="Z9" s="79"/>
      <c r="AA9" s="79"/>
      <c r="AB9" s="79"/>
    </row>
    <row r="10" spans="1:28" s="80" customFormat="1" ht="18.75" x14ac:dyDescent="0.2">
      <c r="A10" s="374"/>
      <c r="B10" s="374"/>
      <c r="C10" s="374"/>
      <c r="D10" s="374"/>
      <c r="E10" s="374"/>
      <c r="F10" s="374"/>
      <c r="G10" s="374"/>
      <c r="H10" s="374"/>
      <c r="I10" s="374"/>
      <c r="J10" s="374"/>
      <c r="K10" s="374"/>
      <c r="L10" s="374"/>
      <c r="M10" s="374"/>
      <c r="N10" s="374"/>
      <c r="O10" s="374"/>
      <c r="P10" s="374"/>
      <c r="Q10" s="374"/>
      <c r="R10" s="374"/>
      <c r="S10" s="374"/>
      <c r="T10" s="79"/>
      <c r="U10" s="79"/>
      <c r="V10" s="79"/>
      <c r="W10" s="79"/>
      <c r="X10" s="79"/>
      <c r="Y10" s="79"/>
      <c r="Z10" s="79"/>
      <c r="AA10" s="79"/>
      <c r="AB10" s="79"/>
    </row>
    <row r="11" spans="1:28" s="80" customFormat="1" ht="18.75" x14ac:dyDescent="0.2">
      <c r="A11" s="379" t="str">
        <f>'1. паспорт местоположение'!A12:C12</f>
        <v>M_NS3400.VL.0022</v>
      </c>
      <c r="B11" s="379"/>
      <c r="C11" s="379"/>
      <c r="D11" s="379"/>
      <c r="E11" s="379"/>
      <c r="F11" s="379"/>
      <c r="G11" s="379"/>
      <c r="H11" s="379"/>
      <c r="I11" s="379"/>
      <c r="J11" s="379"/>
      <c r="K11" s="379"/>
      <c r="L11" s="379"/>
      <c r="M11" s="379"/>
      <c r="N11" s="379"/>
      <c r="O11" s="379"/>
      <c r="P11" s="379"/>
      <c r="Q11" s="379"/>
      <c r="R11" s="379"/>
      <c r="S11" s="379"/>
      <c r="T11" s="79"/>
      <c r="U11" s="79"/>
      <c r="V11" s="79"/>
      <c r="W11" s="79"/>
      <c r="X11" s="79"/>
      <c r="Y11" s="79"/>
      <c r="Z11" s="79"/>
      <c r="AA11" s="79"/>
      <c r="AB11" s="79"/>
    </row>
    <row r="12" spans="1:28" s="80"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79"/>
      <c r="U12" s="79"/>
      <c r="V12" s="79"/>
      <c r="W12" s="79"/>
      <c r="X12" s="79"/>
      <c r="Y12" s="79"/>
      <c r="Z12" s="79"/>
      <c r="AA12" s="79"/>
      <c r="AB12" s="79"/>
    </row>
    <row r="13" spans="1:28" s="98"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66"/>
      <c r="U13" s="166"/>
      <c r="V13" s="166"/>
      <c r="W13" s="166"/>
      <c r="X13" s="166"/>
      <c r="Y13" s="166"/>
      <c r="Z13" s="166"/>
      <c r="AA13" s="166"/>
      <c r="AB13" s="166"/>
    </row>
    <row r="14" spans="1:28" s="99" customFormat="1" ht="18" customHeight="1" x14ac:dyDescent="0.2">
      <c r="A14" s="37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79"/>
      <c r="C14" s="379"/>
      <c r="D14" s="379"/>
      <c r="E14" s="379"/>
      <c r="F14" s="379"/>
      <c r="G14" s="379"/>
      <c r="H14" s="379"/>
      <c r="I14" s="379"/>
      <c r="J14" s="379"/>
      <c r="K14" s="379"/>
      <c r="L14" s="379"/>
      <c r="M14" s="379"/>
      <c r="N14" s="379"/>
      <c r="O14" s="379"/>
      <c r="P14" s="379"/>
      <c r="Q14" s="379"/>
      <c r="R14" s="379"/>
      <c r="S14" s="379"/>
      <c r="T14" s="78"/>
      <c r="U14" s="78"/>
      <c r="V14" s="78"/>
      <c r="W14" s="78"/>
      <c r="X14" s="78"/>
      <c r="Y14" s="78"/>
      <c r="Z14" s="78"/>
      <c r="AA14" s="78"/>
      <c r="AB14" s="78"/>
    </row>
    <row r="15" spans="1:28" s="99"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6"/>
      <c r="U15" s="96"/>
      <c r="V15" s="96"/>
      <c r="W15" s="96"/>
      <c r="X15" s="96"/>
      <c r="Y15" s="96"/>
      <c r="Z15" s="96"/>
      <c r="AA15" s="96"/>
      <c r="AB15" s="96"/>
    </row>
    <row r="16" spans="1:28" s="99"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67"/>
      <c r="U16" s="167"/>
      <c r="V16" s="167"/>
      <c r="W16" s="167"/>
      <c r="X16" s="167"/>
      <c r="Y16" s="167"/>
    </row>
    <row r="17" spans="1:28" s="99" customFormat="1" ht="45.75" customHeight="1" x14ac:dyDescent="0.2">
      <c r="A17" s="372" t="s">
        <v>374</v>
      </c>
      <c r="B17" s="372"/>
      <c r="C17" s="372"/>
      <c r="D17" s="372"/>
      <c r="E17" s="372"/>
      <c r="F17" s="372"/>
      <c r="G17" s="372"/>
      <c r="H17" s="372"/>
      <c r="I17" s="372"/>
      <c r="J17" s="372"/>
      <c r="K17" s="372"/>
      <c r="L17" s="372"/>
      <c r="M17" s="372"/>
      <c r="N17" s="372"/>
      <c r="O17" s="372"/>
      <c r="P17" s="372"/>
      <c r="Q17" s="372"/>
      <c r="R17" s="372"/>
      <c r="S17" s="372"/>
      <c r="T17" s="101"/>
      <c r="U17" s="101"/>
      <c r="V17" s="101"/>
      <c r="W17" s="101"/>
      <c r="X17" s="101"/>
      <c r="Y17" s="101"/>
      <c r="Z17" s="101"/>
      <c r="AA17" s="101"/>
      <c r="AB17" s="101"/>
    </row>
    <row r="18" spans="1:28" s="99"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67"/>
      <c r="U18" s="167"/>
      <c r="V18" s="167"/>
      <c r="W18" s="167"/>
      <c r="X18" s="167"/>
      <c r="Y18" s="167"/>
    </row>
    <row r="19" spans="1:28" s="99" customFormat="1" ht="30.75" customHeight="1" x14ac:dyDescent="0.2">
      <c r="A19" s="382" t="s">
        <v>5</v>
      </c>
      <c r="B19" s="382" t="s">
        <v>98</v>
      </c>
      <c r="C19" s="386"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368</v>
      </c>
      <c r="T19" s="167"/>
      <c r="U19" s="167"/>
      <c r="V19" s="167"/>
      <c r="W19" s="167"/>
      <c r="X19" s="167"/>
      <c r="Y19" s="167"/>
    </row>
    <row r="20" spans="1:28" s="99" customFormat="1" ht="157.5" x14ac:dyDescent="0.2">
      <c r="A20" s="382"/>
      <c r="B20" s="382"/>
      <c r="C20" s="387"/>
      <c r="D20" s="382"/>
      <c r="E20" s="382"/>
      <c r="F20" s="382"/>
      <c r="G20" s="382"/>
      <c r="H20" s="383"/>
      <c r="I20" s="382"/>
      <c r="J20" s="383"/>
      <c r="K20" s="382"/>
      <c r="L20" s="382"/>
      <c r="M20" s="383"/>
      <c r="N20" s="382"/>
      <c r="O20" s="382"/>
      <c r="P20" s="382"/>
      <c r="Q20" s="182" t="s">
        <v>285</v>
      </c>
      <c r="R20" s="184" t="s">
        <v>286</v>
      </c>
      <c r="S20" s="382"/>
      <c r="T20" s="166"/>
      <c r="U20" s="166"/>
      <c r="V20" s="166"/>
      <c r="W20" s="166"/>
      <c r="X20" s="166"/>
      <c r="Y20" s="166"/>
      <c r="Z20" s="106"/>
      <c r="AA20" s="106"/>
      <c r="AB20" s="106"/>
    </row>
    <row r="21" spans="1:28" s="99" customFormat="1" ht="18.75" x14ac:dyDescent="0.2">
      <c r="A21" s="182">
        <v>1</v>
      </c>
      <c r="B21" s="113">
        <v>2</v>
      </c>
      <c r="C21" s="182">
        <v>3</v>
      </c>
      <c r="D21" s="113">
        <v>4</v>
      </c>
      <c r="E21" s="182">
        <v>5</v>
      </c>
      <c r="F21" s="113">
        <v>6</v>
      </c>
      <c r="G21" s="182">
        <v>7</v>
      </c>
      <c r="H21" s="114">
        <v>8</v>
      </c>
      <c r="I21" s="182">
        <v>9</v>
      </c>
      <c r="J21" s="114">
        <v>10</v>
      </c>
      <c r="K21" s="182">
        <v>11</v>
      </c>
      <c r="L21" s="113">
        <v>12</v>
      </c>
      <c r="M21" s="183">
        <v>13</v>
      </c>
      <c r="N21" s="113">
        <v>14</v>
      </c>
      <c r="O21" s="182">
        <v>15</v>
      </c>
      <c r="P21" s="113">
        <v>16</v>
      </c>
      <c r="Q21" s="182">
        <v>17</v>
      </c>
      <c r="R21" s="113">
        <v>18</v>
      </c>
      <c r="S21" s="182">
        <v>19</v>
      </c>
      <c r="T21" s="166"/>
      <c r="U21" s="166"/>
      <c r="V21" s="166"/>
      <c r="W21" s="166"/>
      <c r="X21" s="166"/>
      <c r="Y21" s="166"/>
      <c r="Z21" s="106"/>
      <c r="AA21" s="106"/>
      <c r="AB21" s="106"/>
    </row>
    <row r="22" spans="1:28" s="170" customFormat="1" ht="234" customHeight="1" x14ac:dyDescent="0.2">
      <c r="A22" s="174">
        <v>1</v>
      </c>
      <c r="B22" s="171" t="s">
        <v>517</v>
      </c>
      <c r="C22" s="171" t="s">
        <v>433</v>
      </c>
      <c r="D22" s="171" t="s">
        <v>509</v>
      </c>
      <c r="E22" s="172" t="s">
        <v>518</v>
      </c>
      <c r="F22" s="172" t="s">
        <v>513</v>
      </c>
      <c r="G22" s="172" t="s">
        <v>519</v>
      </c>
      <c r="H22" s="173">
        <v>0.42499999999999999</v>
      </c>
      <c r="I22" s="171">
        <v>0</v>
      </c>
      <c r="J22" s="173">
        <v>0.42499999999999999</v>
      </c>
      <c r="K22" s="171">
        <v>10</v>
      </c>
      <c r="L22" s="171">
        <v>3</v>
      </c>
      <c r="M22" s="256" t="s">
        <v>438</v>
      </c>
      <c r="N22" s="256" t="s">
        <v>438</v>
      </c>
      <c r="O22" s="256" t="s">
        <v>438</v>
      </c>
      <c r="P22" s="256" t="s">
        <v>438</v>
      </c>
      <c r="Q22" s="301" t="s">
        <v>520</v>
      </c>
      <c r="R22" s="173" t="s">
        <v>433</v>
      </c>
      <c r="S22" s="260">
        <v>3.6116506799999999</v>
      </c>
      <c r="T22" s="168"/>
      <c r="U22" s="168"/>
      <c r="V22" s="168"/>
      <c r="W22" s="168"/>
      <c r="X22" s="168"/>
      <c r="Y22" s="168"/>
      <c r="Z22" s="169"/>
      <c r="AA22" s="169"/>
      <c r="AB22" s="169"/>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67</v>
      </c>
    </row>
    <row r="3" spans="1:20" s="80" customFormat="1" ht="18.75" customHeight="1" x14ac:dyDescent="0.3">
      <c r="A3" s="91"/>
      <c r="T3" s="93" t="s">
        <v>10</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80" customFormat="1" x14ac:dyDescent="0.2">
      <c r="A7" s="94"/>
    </row>
    <row r="8" spans="1:20" s="80"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80"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8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0"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0"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80" customFormat="1" ht="18.75" customHeight="1" x14ac:dyDescent="0.2">
      <c r="A13" s="375" t="str">
        <f>'2. паспорт  ТП'!A11:S11</f>
        <v>M_NS3400.VL.0022</v>
      </c>
      <c r="B13" s="375"/>
      <c r="C13" s="375"/>
      <c r="D13" s="375"/>
      <c r="E13" s="375"/>
      <c r="F13" s="375"/>
      <c r="G13" s="375"/>
      <c r="H13" s="375"/>
      <c r="I13" s="375"/>
      <c r="J13" s="375"/>
      <c r="K13" s="375"/>
      <c r="L13" s="375"/>
      <c r="M13" s="375"/>
      <c r="N13" s="375"/>
      <c r="O13" s="375"/>
      <c r="P13" s="375"/>
      <c r="Q13" s="375"/>
      <c r="R13" s="375"/>
      <c r="S13" s="375"/>
      <c r="T13" s="375"/>
    </row>
    <row r="14" spans="1:20" s="80"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8"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99" customFormat="1" ht="43.5" customHeight="1" x14ac:dyDescent="0.2">
      <c r="A16" s="39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91"/>
      <c r="C16" s="391"/>
      <c r="D16" s="391"/>
      <c r="E16" s="391"/>
      <c r="F16" s="391"/>
      <c r="G16" s="391"/>
      <c r="H16" s="391"/>
      <c r="I16" s="391"/>
      <c r="J16" s="391"/>
      <c r="K16" s="391"/>
      <c r="L16" s="391"/>
      <c r="M16" s="391"/>
      <c r="N16" s="391"/>
      <c r="O16" s="391"/>
      <c r="P16" s="391"/>
      <c r="Q16" s="391"/>
      <c r="R16" s="391"/>
      <c r="S16" s="391"/>
      <c r="T16" s="391"/>
    </row>
    <row r="17" spans="1:20" s="99"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99"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99" customFormat="1" ht="15" customHeight="1" x14ac:dyDescent="0.2">
      <c r="A19" s="373" t="s">
        <v>379</v>
      </c>
      <c r="B19" s="373"/>
      <c r="C19" s="373"/>
      <c r="D19" s="373"/>
      <c r="E19" s="373"/>
      <c r="F19" s="373"/>
      <c r="G19" s="373"/>
      <c r="H19" s="373"/>
      <c r="I19" s="373"/>
      <c r="J19" s="373"/>
      <c r="K19" s="373"/>
      <c r="L19" s="373"/>
      <c r="M19" s="373"/>
      <c r="N19" s="373"/>
      <c r="O19" s="373"/>
      <c r="P19" s="373"/>
      <c r="Q19" s="373"/>
      <c r="R19" s="373"/>
      <c r="S19" s="373"/>
      <c r="T19" s="373"/>
    </row>
    <row r="20" spans="1:20" s="11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396" t="s">
        <v>219</v>
      </c>
      <c r="C21" s="397"/>
      <c r="D21" s="400" t="s">
        <v>120</v>
      </c>
      <c r="E21" s="396" t="s">
        <v>407</v>
      </c>
      <c r="F21" s="397"/>
      <c r="G21" s="396" t="s">
        <v>238</v>
      </c>
      <c r="H21" s="397"/>
      <c r="I21" s="396" t="s">
        <v>119</v>
      </c>
      <c r="J21" s="397"/>
      <c r="K21" s="400" t="s">
        <v>118</v>
      </c>
      <c r="L21" s="396" t="s">
        <v>117</v>
      </c>
      <c r="M21" s="397"/>
      <c r="N21" s="396" t="s">
        <v>403</v>
      </c>
      <c r="O21" s="397"/>
      <c r="P21" s="400" t="s">
        <v>116</v>
      </c>
      <c r="Q21" s="388" t="s">
        <v>115</v>
      </c>
      <c r="R21" s="389"/>
      <c r="S21" s="388" t="s">
        <v>114</v>
      </c>
      <c r="T21" s="390"/>
    </row>
    <row r="22" spans="1:20" ht="204.75" customHeight="1" x14ac:dyDescent="0.25">
      <c r="A22" s="394"/>
      <c r="B22" s="398"/>
      <c r="C22" s="399"/>
      <c r="D22" s="403"/>
      <c r="E22" s="398"/>
      <c r="F22" s="399"/>
      <c r="G22" s="398"/>
      <c r="H22" s="399"/>
      <c r="I22" s="398"/>
      <c r="J22" s="399"/>
      <c r="K22" s="401"/>
      <c r="L22" s="398"/>
      <c r="M22" s="399"/>
      <c r="N22" s="398"/>
      <c r="O22" s="399"/>
      <c r="P22" s="401"/>
      <c r="Q22" s="82" t="s">
        <v>113</v>
      </c>
      <c r="R22" s="82" t="s">
        <v>378</v>
      </c>
      <c r="S22" s="82" t="s">
        <v>112</v>
      </c>
      <c r="T22" s="82" t="s">
        <v>111</v>
      </c>
    </row>
    <row r="23" spans="1:20" ht="51.75" customHeight="1" x14ac:dyDescent="0.25">
      <c r="A23" s="395"/>
      <c r="B23" s="82" t="s">
        <v>109</v>
      </c>
      <c r="C23" s="82" t="s">
        <v>110</v>
      </c>
      <c r="D23" s="401"/>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20" x14ac:dyDescent="0.25">
      <c r="A26" s="119">
        <v>2</v>
      </c>
      <c r="B26" s="119"/>
      <c r="C26" s="119"/>
      <c r="D26" s="120"/>
      <c r="E26" s="119"/>
      <c r="F26" s="119"/>
      <c r="G26" s="119"/>
      <c r="H26" s="119"/>
      <c r="I26" s="84"/>
      <c r="J26" s="84"/>
      <c r="K26" s="84"/>
      <c r="L26" s="84"/>
      <c r="M26" s="119"/>
      <c r="N26" s="119"/>
      <c r="O26" s="119"/>
      <c r="P26" s="119"/>
      <c r="Q26" s="84"/>
      <c r="R26" s="119"/>
      <c r="S26" s="84"/>
      <c r="T26" s="119"/>
    </row>
    <row r="27" spans="1:20" x14ac:dyDescent="0.25">
      <c r="A27" s="119">
        <v>3</v>
      </c>
      <c r="B27" s="119"/>
      <c r="C27" s="119"/>
      <c r="D27" s="120"/>
      <c r="E27" s="119"/>
      <c r="F27" s="119"/>
      <c r="G27" s="119"/>
      <c r="H27" s="119"/>
      <c r="I27" s="119"/>
      <c r="J27" s="84"/>
      <c r="K27" s="84"/>
      <c r="L27" s="119"/>
      <c r="M27" s="119"/>
      <c r="N27" s="119"/>
      <c r="O27" s="119"/>
      <c r="P27" s="119"/>
      <c r="Q27" s="84"/>
      <c r="R27" s="119"/>
      <c r="S27" s="84"/>
      <c r="T27" s="119"/>
    </row>
    <row r="28" spans="1:20" x14ac:dyDescent="0.25">
      <c r="A28" s="119">
        <v>4</v>
      </c>
      <c r="B28" s="119"/>
      <c r="C28" s="119"/>
      <c r="D28" s="120"/>
      <c r="E28" s="119"/>
      <c r="F28" s="119"/>
      <c r="G28" s="119"/>
      <c r="H28" s="119"/>
      <c r="I28" s="84"/>
      <c r="J28" s="84"/>
      <c r="K28" s="84"/>
      <c r="L28" s="119"/>
      <c r="M28" s="119"/>
      <c r="N28" s="119"/>
      <c r="O28" s="119"/>
      <c r="P28" s="119"/>
      <c r="Q28" s="84"/>
      <c r="R28" s="119"/>
      <c r="S28" s="84"/>
      <c r="T28" s="119"/>
    </row>
    <row r="29" spans="1:20" x14ac:dyDescent="0.25">
      <c r="A29" s="119">
        <v>5</v>
      </c>
      <c r="B29" s="119"/>
      <c r="C29" s="119"/>
      <c r="D29" s="120"/>
      <c r="E29" s="119"/>
      <c r="F29" s="119"/>
      <c r="G29" s="121"/>
      <c r="H29" s="119"/>
      <c r="I29" s="84"/>
      <c r="J29" s="84"/>
      <c r="K29" s="84"/>
      <c r="L29" s="119"/>
      <c r="M29" s="119"/>
      <c r="N29" s="119"/>
      <c r="O29" s="119"/>
      <c r="P29" s="119"/>
      <c r="Q29" s="84"/>
      <c r="R29" s="119"/>
      <c r="S29" s="84"/>
      <c r="T29" s="119"/>
    </row>
    <row r="30" spans="1:20" x14ac:dyDescent="0.25">
      <c r="A30" s="119">
        <v>6</v>
      </c>
      <c r="B30" s="119"/>
      <c r="C30" s="119"/>
      <c r="D30" s="120"/>
      <c r="E30" s="119"/>
      <c r="F30" s="119"/>
      <c r="G30" s="121"/>
      <c r="H30" s="121"/>
      <c r="I30" s="84"/>
      <c r="J30" s="84"/>
      <c r="K30" s="84"/>
      <c r="L30" s="119"/>
      <c r="M30" s="119"/>
      <c r="N30" s="119"/>
      <c r="O30" s="119"/>
      <c r="P30" s="119"/>
      <c r="Q30" s="84"/>
      <c r="R30" s="119"/>
      <c r="S30" s="84"/>
      <c r="T30" s="119"/>
    </row>
    <row r="31" spans="1:20" x14ac:dyDescent="0.25">
      <c r="A31" s="119">
        <v>7</v>
      </c>
      <c r="B31" s="119"/>
      <c r="C31" s="119"/>
      <c r="D31" s="120"/>
      <c r="E31" s="119"/>
      <c r="F31" s="119"/>
      <c r="G31" s="121"/>
      <c r="H31" s="121"/>
      <c r="I31" s="84"/>
      <c r="J31" s="84"/>
      <c r="K31" s="84"/>
      <c r="L31" s="119"/>
      <c r="M31" s="119"/>
      <c r="N31" s="119"/>
      <c r="O31" s="119"/>
      <c r="P31" s="119"/>
      <c r="Q31" s="84"/>
      <c r="R31" s="119"/>
      <c r="S31" s="84"/>
      <c r="T31" s="119"/>
    </row>
    <row r="32" spans="1:20" x14ac:dyDescent="0.25">
      <c r="A32" s="119">
        <v>8</v>
      </c>
      <c r="B32" s="119"/>
      <c r="C32" s="119"/>
      <c r="D32" s="120"/>
      <c r="E32" s="119"/>
      <c r="F32" s="119"/>
      <c r="G32" s="121"/>
      <c r="H32" s="121"/>
      <c r="I32" s="84"/>
      <c r="J32" s="84"/>
      <c r="K32" s="84"/>
      <c r="L32" s="119"/>
      <c r="M32" s="119"/>
      <c r="N32" s="119"/>
      <c r="O32" s="119"/>
      <c r="P32" s="119"/>
      <c r="Q32" s="84"/>
      <c r="R32" s="119"/>
      <c r="S32" s="84"/>
      <c r="T32" s="119"/>
    </row>
    <row r="33" spans="1:20" x14ac:dyDescent="0.25">
      <c r="A33" s="119">
        <v>9</v>
      </c>
      <c r="B33" s="119"/>
      <c r="C33" s="119"/>
      <c r="D33" s="120"/>
      <c r="E33" s="119"/>
      <c r="F33" s="119"/>
      <c r="G33" s="121"/>
      <c r="H33" s="121"/>
      <c r="I33" s="119"/>
      <c r="J33" s="84"/>
      <c r="K33" s="119"/>
      <c r="L33" s="119"/>
      <c r="M33" s="119"/>
      <c r="N33" s="119"/>
      <c r="O33" s="119"/>
      <c r="P33" s="119"/>
      <c r="Q33" s="84"/>
      <c r="R33" s="119"/>
      <c r="S33" s="84"/>
      <c r="T33" s="119"/>
    </row>
    <row r="34" spans="1:20" x14ac:dyDescent="0.25">
      <c r="A34" s="119">
        <v>10</v>
      </c>
      <c r="B34" s="119"/>
      <c r="C34" s="119"/>
      <c r="D34" s="120"/>
      <c r="E34" s="119"/>
      <c r="F34" s="119"/>
      <c r="G34" s="121"/>
      <c r="H34" s="121"/>
      <c r="I34" s="119"/>
      <c r="J34" s="84"/>
      <c r="K34" s="119"/>
      <c r="L34" s="119"/>
      <c r="M34" s="119"/>
      <c r="N34" s="119"/>
      <c r="O34" s="119"/>
      <c r="P34" s="119"/>
      <c r="Q34" s="84"/>
      <c r="R34" s="119"/>
      <c r="S34" s="84"/>
      <c r="T34" s="119"/>
    </row>
    <row r="35" spans="1:20" x14ac:dyDescent="0.25">
      <c r="A35" s="119">
        <v>11</v>
      </c>
      <c r="B35" s="119"/>
      <c r="C35" s="119"/>
      <c r="D35" s="120"/>
      <c r="E35" s="119"/>
      <c r="F35" s="119"/>
      <c r="G35" s="121"/>
      <c r="H35" s="121"/>
      <c r="I35" s="119"/>
      <c r="J35" s="84"/>
      <c r="K35" s="119"/>
      <c r="L35" s="119"/>
      <c r="M35" s="119"/>
      <c r="N35" s="119"/>
      <c r="O35" s="119"/>
      <c r="P35" s="119"/>
      <c r="Q35" s="84"/>
      <c r="R35" s="119"/>
      <c r="S35" s="84"/>
      <c r="T35" s="119"/>
    </row>
    <row r="36" spans="1:20" x14ac:dyDescent="0.25">
      <c r="A36" s="119">
        <v>12</v>
      </c>
      <c r="B36" s="119"/>
      <c r="C36" s="119"/>
      <c r="D36" s="120"/>
      <c r="E36" s="119"/>
      <c r="F36" s="119"/>
      <c r="G36" s="121"/>
      <c r="H36" s="119"/>
      <c r="I36" s="119"/>
      <c r="J36" s="84"/>
      <c r="K36" s="119"/>
      <c r="L36" s="119"/>
      <c r="M36" s="119"/>
      <c r="N36" s="119"/>
      <c r="O36" s="119"/>
      <c r="P36" s="119"/>
      <c r="Q36" s="84"/>
      <c r="R36" s="119"/>
      <c r="S36" s="84"/>
      <c r="T36" s="119"/>
    </row>
    <row r="37" spans="1:20" x14ac:dyDescent="0.25">
      <c r="A37" s="119">
        <v>13</v>
      </c>
      <c r="B37" s="119"/>
      <c r="C37" s="119"/>
      <c r="D37" s="120"/>
      <c r="E37" s="119"/>
      <c r="F37" s="119"/>
      <c r="G37" s="121"/>
      <c r="H37" s="121"/>
      <c r="I37" s="119"/>
      <c r="J37" s="84"/>
      <c r="K37" s="119"/>
      <c r="L37" s="119"/>
      <c r="M37" s="119"/>
      <c r="N37" s="119"/>
      <c r="O37" s="119"/>
      <c r="P37" s="119"/>
      <c r="Q37" s="84"/>
      <c r="R37" s="119"/>
      <c r="S37" s="84"/>
      <c r="T37" s="119"/>
    </row>
    <row r="38" spans="1:20" x14ac:dyDescent="0.25">
      <c r="A38" s="119">
        <v>14</v>
      </c>
      <c r="B38" s="119"/>
      <c r="C38" s="119"/>
      <c r="D38" s="120"/>
      <c r="E38" s="119"/>
      <c r="F38" s="119"/>
      <c r="G38" s="121"/>
      <c r="H38" s="121"/>
      <c r="I38" s="119"/>
      <c r="J38" s="84"/>
      <c r="K38" s="119"/>
      <c r="L38" s="119"/>
      <c r="M38" s="119"/>
      <c r="N38" s="119"/>
      <c r="O38" s="119"/>
      <c r="P38" s="119"/>
      <c r="Q38" s="84"/>
      <c r="R38" s="119"/>
      <c r="S38" s="84"/>
      <c r="T38" s="119"/>
    </row>
    <row r="39" spans="1:20" x14ac:dyDescent="0.25">
      <c r="A39" s="119">
        <v>15</v>
      </c>
      <c r="B39" s="119"/>
      <c r="C39" s="119"/>
      <c r="D39" s="120"/>
      <c r="E39" s="119"/>
      <c r="F39" s="119"/>
      <c r="G39" s="121"/>
      <c r="H39" s="121"/>
      <c r="I39" s="119"/>
      <c r="J39" s="84"/>
      <c r="K39" s="119"/>
      <c r="L39" s="119"/>
      <c r="M39" s="119"/>
      <c r="N39" s="119"/>
      <c r="O39" s="119"/>
      <c r="P39" s="119"/>
      <c r="Q39" s="84"/>
      <c r="R39" s="119"/>
      <c r="S39" s="84"/>
      <c r="T39" s="119"/>
    </row>
    <row r="40" spans="1:20" x14ac:dyDescent="0.25">
      <c r="A40" s="119">
        <v>16</v>
      </c>
      <c r="B40" s="119"/>
      <c r="C40" s="119"/>
      <c r="D40" s="120"/>
      <c r="E40" s="119"/>
      <c r="F40" s="119"/>
      <c r="G40" s="119"/>
      <c r="H40" s="119"/>
      <c r="I40" s="119"/>
      <c r="J40" s="84"/>
      <c r="K40" s="119"/>
      <c r="L40" s="119"/>
      <c r="M40" s="119"/>
      <c r="N40" s="119"/>
      <c r="O40" s="119"/>
      <c r="P40" s="119"/>
      <c r="Q40" s="84"/>
      <c r="R40" s="119"/>
      <c r="S40" s="84"/>
      <c r="T40" s="119"/>
    </row>
    <row r="41" spans="1:20" x14ac:dyDescent="0.25">
      <c r="A41" s="119">
        <v>17</v>
      </c>
      <c r="B41" s="119"/>
      <c r="C41" s="119"/>
      <c r="D41" s="120"/>
      <c r="E41" s="119"/>
      <c r="F41" s="119"/>
      <c r="G41" s="119"/>
      <c r="H41" s="119"/>
      <c r="I41" s="119"/>
      <c r="J41" s="84"/>
      <c r="K41" s="119"/>
      <c r="L41" s="119"/>
      <c r="M41" s="119"/>
      <c r="N41" s="122"/>
      <c r="O41" s="122"/>
      <c r="P41" s="122"/>
      <c r="Q41" s="84"/>
      <c r="R41" s="119"/>
      <c r="S41" s="84"/>
      <c r="T41" s="119"/>
    </row>
    <row r="42" spans="1:20" x14ac:dyDescent="0.25">
      <c r="A42" s="119">
        <v>18</v>
      </c>
      <c r="B42" s="119"/>
      <c r="C42" s="119"/>
      <c r="D42" s="120"/>
      <c r="E42" s="119"/>
      <c r="F42" s="119"/>
      <c r="G42" s="119"/>
      <c r="H42" s="119"/>
      <c r="I42" s="119"/>
      <c r="J42" s="84"/>
      <c r="K42" s="119"/>
      <c r="L42" s="119"/>
      <c r="M42" s="119"/>
      <c r="N42" s="122"/>
      <c r="O42" s="122"/>
      <c r="P42" s="122"/>
      <c r="Q42" s="84"/>
      <c r="R42" s="119"/>
      <c r="S42" s="84"/>
      <c r="T42" s="119"/>
    </row>
    <row r="43" spans="1:20" x14ac:dyDescent="0.25">
      <c r="A43" s="119">
        <v>19</v>
      </c>
      <c r="B43" s="119"/>
      <c r="C43" s="119"/>
      <c r="D43" s="120"/>
      <c r="E43" s="119"/>
      <c r="F43" s="119"/>
      <c r="G43" s="119"/>
      <c r="H43" s="119"/>
      <c r="I43" s="119"/>
      <c r="J43" s="84"/>
      <c r="K43" s="119"/>
      <c r="L43" s="119"/>
      <c r="M43" s="119"/>
      <c r="N43" s="122"/>
      <c r="O43" s="122"/>
      <c r="P43" s="122"/>
      <c r="Q43" s="84"/>
      <c r="R43" s="119"/>
      <c r="S43" s="84"/>
      <c r="T43" s="119"/>
    </row>
    <row r="44" spans="1:20" x14ac:dyDescent="0.25">
      <c r="A44" s="119">
        <v>20</v>
      </c>
      <c r="B44" s="119"/>
      <c r="C44" s="119"/>
      <c r="D44" s="120"/>
      <c r="E44" s="119"/>
      <c r="F44" s="119"/>
      <c r="G44" s="119"/>
      <c r="H44" s="119"/>
      <c r="I44" s="119"/>
      <c r="J44" s="84"/>
      <c r="K44" s="119"/>
      <c r="L44" s="119"/>
      <c r="M44" s="119"/>
      <c r="N44" s="122"/>
      <c r="O44" s="122"/>
      <c r="P44" s="122"/>
      <c r="Q44" s="84"/>
      <c r="R44" s="119"/>
      <c r="S44" s="84"/>
      <c r="T44" s="119"/>
    </row>
    <row r="45" spans="1:20" x14ac:dyDescent="0.25">
      <c r="A45" s="119">
        <v>21</v>
      </c>
      <c r="B45" s="119"/>
      <c r="C45" s="119"/>
      <c r="D45" s="120"/>
      <c r="E45" s="119"/>
      <c r="F45" s="119"/>
      <c r="G45" s="119"/>
      <c r="H45" s="119"/>
      <c r="I45" s="119"/>
      <c r="J45" s="84"/>
      <c r="K45" s="119"/>
      <c r="L45" s="119"/>
      <c r="M45" s="119"/>
      <c r="N45" s="122"/>
      <c r="O45" s="122"/>
      <c r="P45" s="122"/>
      <c r="Q45" s="84"/>
      <c r="R45" s="119"/>
      <c r="S45" s="84"/>
      <c r="T45" s="119"/>
    </row>
    <row r="46" spans="1:20" x14ac:dyDescent="0.25">
      <c r="A46" s="119">
        <v>22</v>
      </c>
      <c r="B46" s="119"/>
      <c r="C46" s="119"/>
      <c r="D46" s="120"/>
      <c r="E46" s="119"/>
      <c r="F46" s="119"/>
      <c r="G46" s="119"/>
      <c r="H46" s="119"/>
      <c r="I46" s="119"/>
      <c r="J46" s="84"/>
      <c r="K46" s="119"/>
      <c r="L46" s="119"/>
      <c r="M46" s="119"/>
      <c r="N46" s="122"/>
      <c r="O46" s="122"/>
      <c r="P46" s="122"/>
      <c r="Q46" s="84"/>
      <c r="R46" s="119"/>
      <c r="S46" s="84"/>
      <c r="T46" s="119"/>
    </row>
    <row r="47" spans="1:20" x14ac:dyDescent="0.25">
      <c r="A47" s="119">
        <v>23</v>
      </c>
      <c r="B47" s="119"/>
      <c r="C47" s="119"/>
      <c r="D47" s="120"/>
      <c r="E47" s="119"/>
      <c r="F47" s="119"/>
      <c r="G47" s="119"/>
      <c r="H47" s="119"/>
      <c r="I47" s="119"/>
      <c r="J47" s="84"/>
      <c r="K47" s="119"/>
      <c r="L47" s="119"/>
      <c r="M47" s="119"/>
      <c r="N47" s="122"/>
      <c r="O47" s="122"/>
      <c r="P47" s="122"/>
      <c r="Q47" s="84"/>
      <c r="R47" s="119"/>
      <c r="S47" s="84"/>
      <c r="T47" s="119"/>
    </row>
    <row r="48" spans="1:20" x14ac:dyDescent="0.25">
      <c r="A48" s="119">
        <v>24</v>
      </c>
      <c r="B48" s="119"/>
      <c r="C48" s="119"/>
      <c r="D48" s="120"/>
      <c r="E48" s="119"/>
      <c r="F48" s="119"/>
      <c r="G48" s="119"/>
      <c r="H48" s="119"/>
      <c r="I48" s="119"/>
      <c r="J48" s="84"/>
      <c r="K48" s="119"/>
      <c r="L48" s="119"/>
      <c r="M48" s="119"/>
      <c r="N48" s="119"/>
      <c r="O48" s="119"/>
      <c r="P48" s="119"/>
      <c r="Q48" s="84"/>
      <c r="R48" s="119"/>
      <c r="S48" s="84"/>
      <c r="T48" s="119"/>
    </row>
    <row r="49" spans="1:20" x14ac:dyDescent="0.25">
      <c r="A49" s="119">
        <v>25</v>
      </c>
      <c r="B49" s="119"/>
      <c r="C49" s="119"/>
      <c r="D49" s="120"/>
      <c r="E49" s="119"/>
      <c r="F49" s="119"/>
      <c r="G49" s="119"/>
      <c r="H49" s="119"/>
      <c r="I49" s="119"/>
      <c r="J49" s="84"/>
      <c r="K49" s="119"/>
      <c r="L49" s="119"/>
      <c r="M49" s="119"/>
      <c r="N49" s="122"/>
      <c r="O49" s="122"/>
      <c r="P49" s="122"/>
      <c r="Q49" s="84"/>
      <c r="R49" s="119"/>
      <c r="S49" s="84"/>
      <c r="T49" s="119"/>
    </row>
    <row r="50" spans="1:20" x14ac:dyDescent="0.25">
      <c r="A50" s="119">
        <v>26</v>
      </c>
      <c r="B50" s="119"/>
      <c r="C50" s="119"/>
      <c r="D50" s="120"/>
      <c r="E50" s="119"/>
      <c r="F50" s="119"/>
      <c r="G50" s="119"/>
      <c r="H50" s="119"/>
      <c r="I50" s="119"/>
      <c r="J50" s="84"/>
      <c r="K50" s="119"/>
      <c r="L50" s="119"/>
      <c r="M50" s="119"/>
      <c r="N50" s="122"/>
      <c r="O50" s="122"/>
      <c r="P50" s="122"/>
      <c r="Q50" s="84"/>
      <c r="R50" s="119"/>
      <c r="S50" s="84"/>
      <c r="T50" s="119"/>
    </row>
    <row r="51" spans="1:20" x14ac:dyDescent="0.25">
      <c r="A51" s="119">
        <v>27</v>
      </c>
      <c r="B51" s="119"/>
      <c r="C51" s="119"/>
      <c r="D51" s="120"/>
      <c r="E51" s="119"/>
      <c r="F51" s="119"/>
      <c r="G51" s="119"/>
      <c r="H51" s="119"/>
      <c r="I51" s="119"/>
      <c r="J51" s="84"/>
      <c r="K51" s="119"/>
      <c r="L51" s="119"/>
      <c r="M51" s="119"/>
      <c r="N51" s="122"/>
      <c r="O51" s="122"/>
      <c r="P51" s="122"/>
      <c r="Q51" s="84"/>
      <c r="R51" s="119"/>
      <c r="S51" s="84"/>
      <c r="T51" s="119"/>
    </row>
    <row r="52" spans="1:20" x14ac:dyDescent="0.25">
      <c r="A52" s="119">
        <v>28</v>
      </c>
      <c r="B52" s="119"/>
      <c r="C52" s="119"/>
      <c r="D52" s="120"/>
      <c r="E52" s="119"/>
      <c r="F52" s="119"/>
      <c r="G52" s="119"/>
      <c r="H52" s="119"/>
      <c r="I52" s="119"/>
      <c r="J52" s="84"/>
      <c r="K52" s="119"/>
      <c r="L52" s="119"/>
      <c r="M52" s="119"/>
      <c r="N52" s="122"/>
      <c r="O52" s="122"/>
      <c r="P52" s="122"/>
      <c r="Q52" s="84"/>
      <c r="R52" s="119"/>
      <c r="S52" s="84"/>
      <c r="T52" s="119"/>
    </row>
    <row r="53" spans="1:20" x14ac:dyDescent="0.25">
      <c r="A53" s="119">
        <v>29</v>
      </c>
      <c r="B53" s="119"/>
      <c r="C53" s="119"/>
      <c r="D53" s="120"/>
      <c r="E53" s="119"/>
      <c r="F53" s="119"/>
      <c r="G53" s="119"/>
      <c r="H53" s="119"/>
      <c r="I53" s="119"/>
      <c r="J53" s="84"/>
      <c r="K53" s="119"/>
      <c r="L53" s="119"/>
      <c r="M53" s="119"/>
      <c r="N53" s="122"/>
      <c r="O53" s="122"/>
      <c r="P53" s="122"/>
      <c r="Q53" s="84"/>
      <c r="R53" s="119"/>
      <c r="S53" s="84"/>
      <c r="T53" s="119"/>
    </row>
    <row r="54" spans="1:20" x14ac:dyDescent="0.25">
      <c r="A54" s="119">
        <v>30</v>
      </c>
      <c r="B54" s="119"/>
      <c r="C54" s="119"/>
      <c r="D54" s="120"/>
      <c r="E54" s="119"/>
      <c r="F54" s="119"/>
      <c r="G54" s="119"/>
      <c r="H54" s="119"/>
      <c r="I54" s="119"/>
      <c r="J54" s="84"/>
      <c r="K54" s="119"/>
      <c r="L54" s="119"/>
      <c r="M54" s="119"/>
      <c r="N54" s="122"/>
      <c r="O54" s="122"/>
      <c r="P54" s="122"/>
      <c r="Q54" s="84"/>
      <c r="R54" s="119"/>
      <c r="S54" s="84"/>
      <c r="T54" s="119"/>
    </row>
    <row r="55" spans="1:20" x14ac:dyDescent="0.25">
      <c r="A55" s="119">
        <v>31</v>
      </c>
      <c r="B55" s="119"/>
      <c r="C55" s="119"/>
      <c r="D55" s="120"/>
      <c r="E55" s="119"/>
      <c r="F55" s="119"/>
      <c r="G55" s="119"/>
      <c r="H55" s="119"/>
      <c r="I55" s="119"/>
      <c r="J55" s="84"/>
      <c r="K55" s="119"/>
      <c r="L55" s="119"/>
      <c r="M55" s="119"/>
      <c r="N55" s="122"/>
      <c r="O55" s="122"/>
      <c r="P55" s="122"/>
      <c r="Q55" s="84"/>
      <c r="R55" s="119"/>
      <c r="S55" s="84"/>
      <c r="T55" s="119"/>
    </row>
    <row r="56" spans="1:20" x14ac:dyDescent="0.25">
      <c r="A56" s="119">
        <v>32</v>
      </c>
      <c r="B56" s="119"/>
      <c r="C56" s="119"/>
      <c r="D56" s="120"/>
      <c r="E56" s="119"/>
      <c r="F56" s="119"/>
      <c r="G56" s="119"/>
      <c r="H56" s="119"/>
      <c r="I56" s="119"/>
      <c r="J56" s="84"/>
      <c r="K56" s="119"/>
      <c r="L56" s="119"/>
      <c r="M56" s="119"/>
      <c r="N56" s="122"/>
      <c r="O56" s="122"/>
      <c r="P56" s="122"/>
      <c r="Q56" s="84"/>
      <c r="R56" s="119"/>
      <c r="S56" s="84"/>
      <c r="T56" s="119"/>
    </row>
    <row r="57" spans="1:20" x14ac:dyDescent="0.25">
      <c r="A57" s="119">
        <v>33</v>
      </c>
      <c r="B57" s="119"/>
      <c r="C57" s="119"/>
      <c r="D57" s="120"/>
      <c r="E57" s="119"/>
      <c r="F57" s="119"/>
      <c r="G57" s="119"/>
      <c r="H57" s="119"/>
      <c r="I57" s="119"/>
      <c r="J57" s="84"/>
      <c r="K57" s="119"/>
      <c r="L57" s="119"/>
      <c r="M57" s="119"/>
      <c r="N57" s="122"/>
      <c r="O57" s="122"/>
      <c r="P57" s="122"/>
      <c r="Q57" s="84"/>
      <c r="R57" s="119"/>
      <c r="S57" s="84"/>
      <c r="T57" s="119"/>
    </row>
    <row r="58" spans="1:20" x14ac:dyDescent="0.25">
      <c r="A58" s="119">
        <v>34</v>
      </c>
      <c r="B58" s="119"/>
      <c r="C58" s="119"/>
      <c r="D58" s="120"/>
      <c r="E58" s="119"/>
      <c r="F58" s="119"/>
      <c r="G58" s="119"/>
      <c r="H58" s="119"/>
      <c r="I58" s="119"/>
      <c r="J58" s="84"/>
      <c r="K58" s="119"/>
      <c r="L58" s="119"/>
      <c r="M58" s="119"/>
      <c r="N58" s="122"/>
      <c r="O58" s="122"/>
      <c r="P58" s="122"/>
      <c r="Q58" s="84"/>
      <c r="R58" s="119"/>
      <c r="S58" s="84"/>
      <c r="T58" s="119"/>
    </row>
    <row r="59" spans="1:20" x14ac:dyDescent="0.25">
      <c r="A59" s="119">
        <v>35</v>
      </c>
      <c r="B59" s="119"/>
      <c r="C59" s="119"/>
      <c r="D59" s="120"/>
      <c r="E59" s="119"/>
      <c r="F59" s="119"/>
      <c r="G59" s="119"/>
      <c r="H59" s="119"/>
      <c r="I59" s="119"/>
      <c r="J59" s="84"/>
      <c r="K59" s="119"/>
      <c r="L59" s="119"/>
      <c r="M59" s="119"/>
      <c r="N59" s="122"/>
      <c r="O59" s="122"/>
      <c r="P59" s="122"/>
      <c r="Q59" s="84"/>
      <c r="R59" s="119"/>
      <c r="S59" s="84"/>
      <c r="T59" s="119"/>
    </row>
    <row r="60" spans="1:20" x14ac:dyDescent="0.25">
      <c r="A60" s="119">
        <v>36</v>
      </c>
      <c r="B60" s="119"/>
      <c r="C60" s="119"/>
      <c r="D60" s="120"/>
      <c r="E60" s="119"/>
      <c r="F60" s="119"/>
      <c r="G60" s="119"/>
      <c r="H60" s="119"/>
      <c r="I60" s="119"/>
      <c r="J60" s="84"/>
      <c r="K60" s="119"/>
      <c r="L60" s="119"/>
      <c r="M60" s="119"/>
      <c r="N60" s="122"/>
      <c r="O60" s="122"/>
      <c r="P60" s="122"/>
      <c r="Q60" s="84"/>
      <c r="R60" s="119"/>
      <c r="S60" s="84"/>
      <c r="T60" s="119"/>
    </row>
    <row r="61" spans="1:20" x14ac:dyDescent="0.25">
      <c r="A61" s="119">
        <v>37</v>
      </c>
      <c r="B61" s="119"/>
      <c r="C61" s="119"/>
      <c r="D61" s="120"/>
      <c r="E61" s="119"/>
      <c r="F61" s="119"/>
      <c r="G61" s="119"/>
      <c r="H61" s="119"/>
      <c r="I61" s="119"/>
      <c r="J61" s="84"/>
      <c r="K61" s="119"/>
      <c r="L61" s="119"/>
      <c r="M61" s="119"/>
      <c r="N61" s="122"/>
      <c r="O61" s="122"/>
      <c r="P61" s="122"/>
      <c r="Q61" s="84"/>
      <c r="R61" s="119"/>
      <c r="S61" s="84"/>
      <c r="T61" s="119"/>
    </row>
    <row r="62" spans="1:20" x14ac:dyDescent="0.25">
      <c r="A62" s="119">
        <v>38</v>
      </c>
      <c r="B62" s="119"/>
      <c r="C62" s="119"/>
      <c r="D62" s="120"/>
      <c r="E62" s="119"/>
      <c r="F62" s="119"/>
      <c r="G62" s="119"/>
      <c r="H62" s="119"/>
      <c r="I62" s="119"/>
      <c r="J62" s="84"/>
      <c r="K62" s="119"/>
      <c r="L62" s="119"/>
      <c r="M62" s="119"/>
      <c r="N62" s="122"/>
      <c r="O62" s="122"/>
      <c r="P62" s="122"/>
      <c r="Q62" s="84"/>
      <c r="R62" s="119"/>
      <c r="S62" s="84"/>
      <c r="T62" s="119"/>
    </row>
    <row r="63" spans="1:20" x14ac:dyDescent="0.25">
      <c r="A63" s="119">
        <v>39</v>
      </c>
      <c r="B63" s="119"/>
      <c r="C63" s="119"/>
      <c r="D63" s="120"/>
      <c r="E63" s="119"/>
      <c r="F63" s="119"/>
      <c r="G63" s="119"/>
      <c r="H63" s="119"/>
      <c r="I63" s="119"/>
      <c r="J63" s="84"/>
      <c r="K63" s="119"/>
      <c r="L63" s="119"/>
      <c r="M63" s="119"/>
      <c r="N63" s="122"/>
      <c r="O63" s="122"/>
      <c r="P63" s="122"/>
      <c r="Q63" s="84"/>
      <c r="R63" s="119"/>
      <c r="S63" s="84"/>
      <c r="T63" s="119"/>
    </row>
    <row r="64" spans="1:20" x14ac:dyDescent="0.25">
      <c r="A64" s="119">
        <v>40</v>
      </c>
      <c r="B64" s="119"/>
      <c r="C64" s="119"/>
      <c r="D64" s="120"/>
      <c r="E64" s="119"/>
      <c r="F64" s="119"/>
      <c r="G64" s="119"/>
      <c r="H64" s="119"/>
      <c r="I64" s="119"/>
      <c r="J64" s="84"/>
      <c r="K64" s="119"/>
      <c r="L64" s="119"/>
      <c r="M64" s="119"/>
      <c r="N64" s="122"/>
      <c r="O64" s="122"/>
      <c r="P64" s="122"/>
      <c r="Q64" s="84"/>
      <c r="R64" s="119"/>
      <c r="S64" s="84"/>
      <c r="T64" s="119"/>
    </row>
    <row r="65" spans="2:113" s="85" customFormat="1" ht="12.75" x14ac:dyDescent="0.2">
      <c r="B65" s="123"/>
      <c r="C65" s="123"/>
      <c r="K65" s="123"/>
    </row>
    <row r="66" spans="2:113" s="85" customFormat="1" x14ac:dyDescent="0.25">
      <c r="B66" s="86" t="s">
        <v>108</v>
      </c>
      <c r="C66" s="86"/>
      <c r="D66" s="86"/>
      <c r="E66" s="86"/>
      <c r="F66" s="86"/>
      <c r="G66" s="86"/>
      <c r="H66" s="86"/>
      <c r="I66" s="86"/>
      <c r="J66" s="86"/>
      <c r="K66" s="86"/>
      <c r="L66" s="86"/>
      <c r="M66" s="86"/>
      <c r="N66" s="86"/>
      <c r="O66" s="86"/>
      <c r="P66" s="86"/>
      <c r="Q66" s="86"/>
      <c r="R66" s="86"/>
    </row>
    <row r="67" spans="2:113" x14ac:dyDescent="0.25">
      <c r="B67" s="402" t="s">
        <v>413</v>
      </c>
      <c r="C67" s="402"/>
      <c r="D67" s="402"/>
      <c r="E67" s="402"/>
      <c r="F67" s="402"/>
      <c r="G67" s="402"/>
      <c r="H67" s="402"/>
      <c r="I67" s="402"/>
      <c r="J67" s="402"/>
      <c r="K67" s="402"/>
      <c r="L67" s="402"/>
      <c r="M67" s="402"/>
      <c r="N67" s="402"/>
      <c r="O67" s="402"/>
      <c r="P67" s="402"/>
      <c r="Q67" s="402"/>
      <c r="R67" s="402"/>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377</v>
      </c>
      <c r="C69" s="87"/>
      <c r="D69" s="87"/>
      <c r="E69" s="87"/>
      <c r="F69" s="88"/>
      <c r="G69" s="88"/>
      <c r="H69" s="87"/>
      <c r="I69" s="87"/>
      <c r="J69" s="87"/>
      <c r="K69" s="87"/>
      <c r="L69" s="87"/>
      <c r="M69" s="87"/>
      <c r="N69" s="87"/>
      <c r="O69" s="87"/>
      <c r="P69" s="87"/>
      <c r="Q69" s="87"/>
      <c r="R69" s="87"/>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row>
    <row r="70" spans="2:113" x14ac:dyDescent="0.25">
      <c r="B70" s="87" t="s">
        <v>107</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106</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row>
    <row r="72" spans="2:113" s="88" customFormat="1" x14ac:dyDescent="0.25">
      <c r="B72" s="87" t="s">
        <v>105</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5"/>
      <c r="DC72" s="125"/>
      <c r="DD72" s="125"/>
      <c r="DE72" s="125"/>
      <c r="DF72" s="125"/>
      <c r="DG72" s="125"/>
      <c r="DH72" s="125"/>
      <c r="DI72" s="125"/>
    </row>
    <row r="73" spans="2:113" s="88" customFormat="1" x14ac:dyDescent="0.25">
      <c r="B73" s="87" t="s">
        <v>104</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row>
    <row r="74" spans="2:113" s="88" customFormat="1" x14ac:dyDescent="0.25">
      <c r="B74" s="87" t="s">
        <v>103</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5"/>
      <c r="DC74" s="125"/>
      <c r="DD74" s="125"/>
      <c r="DE74" s="125"/>
      <c r="DF74" s="125"/>
      <c r="DG74" s="125"/>
      <c r="DH74" s="125"/>
      <c r="DI74" s="125"/>
    </row>
    <row r="75" spans="2:113" s="88" customFormat="1" x14ac:dyDescent="0.25">
      <c r="B75" s="87" t="s">
        <v>102</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row>
    <row r="76" spans="2:113" s="88" customFormat="1" x14ac:dyDescent="0.25">
      <c r="B76" s="87" t="s">
        <v>101</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5"/>
      <c r="DC76" s="125"/>
      <c r="DD76" s="125"/>
      <c r="DE76" s="125"/>
      <c r="DF76" s="125"/>
      <c r="DG76" s="125"/>
      <c r="DH76" s="125"/>
      <c r="DI76" s="125"/>
    </row>
    <row r="77" spans="2:113" s="88" customFormat="1" x14ac:dyDescent="0.25">
      <c r="B77" s="87" t="s">
        <v>100</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row>
    <row r="78" spans="2:113" s="88" customFormat="1" x14ac:dyDescent="0.25">
      <c r="B78" s="87" t="s">
        <v>99</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25"/>
      <c r="BL79" s="125"/>
      <c r="BM79" s="125"/>
      <c r="BN79" s="125"/>
      <c r="BO79" s="125"/>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125"/>
      <c r="CS79" s="125"/>
      <c r="CT79" s="125"/>
      <c r="CU79" s="125"/>
      <c r="CV79" s="125"/>
      <c r="CW79" s="125"/>
      <c r="CX79" s="125"/>
      <c r="CY79" s="125"/>
      <c r="CZ79" s="125"/>
      <c r="DA79" s="125"/>
      <c r="DB79" s="125"/>
      <c r="DC79" s="125"/>
      <c r="DD79" s="125"/>
      <c r="DE79" s="125"/>
      <c r="DF79" s="125"/>
      <c r="DG79" s="125"/>
      <c r="DH79" s="125"/>
      <c r="DI79" s="12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25"/>
      <c r="BL80" s="125"/>
      <c r="BM80" s="125"/>
      <c r="BN80" s="125"/>
      <c r="BO80" s="125"/>
      <c r="BP80" s="125"/>
      <c r="BQ80" s="125"/>
      <c r="BR80" s="125"/>
      <c r="BS80" s="125"/>
      <c r="BT80" s="125"/>
      <c r="BU80" s="125"/>
      <c r="BV80" s="125"/>
      <c r="BW80" s="125"/>
      <c r="BX80" s="125"/>
      <c r="BY80" s="125"/>
      <c r="BZ80" s="125"/>
      <c r="CA80" s="125"/>
      <c r="CB80" s="125"/>
      <c r="CC80" s="125"/>
      <c r="CD80" s="125"/>
      <c r="CE80" s="125"/>
      <c r="CF80" s="125"/>
      <c r="CG80" s="125"/>
      <c r="CH80" s="125"/>
      <c r="CI80" s="125"/>
      <c r="CJ80" s="125"/>
      <c r="CK80" s="125"/>
      <c r="CL80" s="125"/>
      <c r="CM80" s="125"/>
      <c r="CN80" s="125"/>
      <c r="CO80" s="125"/>
      <c r="CP80" s="125"/>
      <c r="CQ80" s="125"/>
      <c r="CR80" s="125"/>
      <c r="CS80" s="125"/>
      <c r="CT80" s="125"/>
      <c r="CU80" s="125"/>
      <c r="CV80" s="125"/>
      <c r="CW80" s="125"/>
      <c r="CX80" s="125"/>
      <c r="CY80" s="125"/>
      <c r="CZ80" s="125"/>
      <c r="DA80" s="125"/>
      <c r="DB80" s="125"/>
      <c r="DC80" s="125"/>
      <c r="DD80" s="125"/>
      <c r="DE80" s="125"/>
      <c r="DF80" s="125"/>
      <c r="DG80" s="125"/>
      <c r="DH80" s="125"/>
      <c r="DI80" s="12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L23" sqref="L23"/>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67</v>
      </c>
    </row>
    <row r="2" spans="1:27" s="80" customFormat="1" ht="18.75" customHeight="1" x14ac:dyDescent="0.3">
      <c r="E2" s="91"/>
      <c r="AA2" s="93" t="s">
        <v>10</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5" t="s">
        <v>436</v>
      </c>
      <c r="F9" s="375"/>
      <c r="G9" s="375"/>
      <c r="H9" s="375"/>
      <c r="I9" s="375"/>
      <c r="J9" s="375"/>
      <c r="K9" s="375"/>
      <c r="L9" s="375"/>
      <c r="M9" s="375"/>
      <c r="N9" s="375"/>
      <c r="O9" s="375"/>
      <c r="P9" s="375"/>
      <c r="Q9" s="375"/>
      <c r="R9" s="375"/>
      <c r="S9" s="375"/>
      <c r="T9" s="375"/>
      <c r="U9" s="375"/>
      <c r="V9" s="375"/>
      <c r="W9" s="375"/>
      <c r="X9" s="375"/>
      <c r="Y9" s="375"/>
    </row>
    <row r="10" spans="1:27" s="80"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04" t="str">
        <f>'1. паспорт местоположение'!A12:C12</f>
        <v>M_NS3400.VL.0022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80"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04"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99"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381</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17" customFormat="1" ht="21" customHeight="1" x14ac:dyDescent="0.25"/>
    <row r="21" spans="1:27" ht="15.75" customHeight="1" x14ac:dyDescent="0.25">
      <c r="A21" s="400" t="s">
        <v>5</v>
      </c>
      <c r="B21" s="396" t="s">
        <v>387</v>
      </c>
      <c r="C21" s="397"/>
      <c r="D21" s="396" t="s">
        <v>389</v>
      </c>
      <c r="E21" s="397"/>
      <c r="F21" s="388" t="s">
        <v>92</v>
      </c>
      <c r="G21" s="390"/>
      <c r="H21" s="390"/>
      <c r="I21" s="389"/>
      <c r="J21" s="400" t="s">
        <v>390</v>
      </c>
      <c r="K21" s="396" t="s">
        <v>391</v>
      </c>
      <c r="L21" s="397"/>
      <c r="M21" s="396" t="s">
        <v>392</v>
      </c>
      <c r="N21" s="397"/>
      <c r="O21" s="396" t="s">
        <v>380</v>
      </c>
      <c r="P21" s="397"/>
      <c r="Q21" s="396" t="s">
        <v>125</v>
      </c>
      <c r="R21" s="397"/>
      <c r="S21" s="400" t="s">
        <v>124</v>
      </c>
      <c r="T21" s="400" t="s">
        <v>393</v>
      </c>
      <c r="U21" s="400" t="s">
        <v>388</v>
      </c>
      <c r="V21" s="396" t="s">
        <v>123</v>
      </c>
      <c r="W21" s="397"/>
      <c r="X21" s="388" t="s">
        <v>115</v>
      </c>
      <c r="Y21" s="390"/>
      <c r="Z21" s="388" t="s">
        <v>114</v>
      </c>
      <c r="AA21" s="390"/>
    </row>
    <row r="22" spans="1:27" ht="216" customHeight="1" x14ac:dyDescent="0.25">
      <c r="A22" s="403"/>
      <c r="B22" s="398"/>
      <c r="C22" s="399"/>
      <c r="D22" s="398"/>
      <c r="E22" s="399"/>
      <c r="F22" s="388" t="s">
        <v>122</v>
      </c>
      <c r="G22" s="389"/>
      <c r="H22" s="388" t="s">
        <v>121</v>
      </c>
      <c r="I22" s="389"/>
      <c r="J22" s="401"/>
      <c r="K22" s="398"/>
      <c r="L22" s="399"/>
      <c r="M22" s="398"/>
      <c r="N22" s="399"/>
      <c r="O22" s="398"/>
      <c r="P22" s="399"/>
      <c r="Q22" s="398"/>
      <c r="R22" s="399"/>
      <c r="S22" s="401"/>
      <c r="T22" s="401"/>
      <c r="U22" s="401"/>
      <c r="V22" s="398"/>
      <c r="W22" s="399"/>
      <c r="X22" s="82" t="s">
        <v>113</v>
      </c>
      <c r="Y22" s="82" t="s">
        <v>378</v>
      </c>
      <c r="Z22" s="82" t="s">
        <v>112</v>
      </c>
      <c r="AA22" s="82" t="s">
        <v>111</v>
      </c>
    </row>
    <row r="23" spans="1:27" ht="60" customHeight="1" x14ac:dyDescent="0.25">
      <c r="A23" s="401"/>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358" customFormat="1" ht="51.75" customHeight="1" x14ac:dyDescent="0.25">
      <c r="A25" s="82">
        <v>1</v>
      </c>
      <c r="B25" s="82" t="s">
        <v>560</v>
      </c>
      <c r="C25" s="82" t="s">
        <v>560</v>
      </c>
      <c r="D25" s="82" t="s">
        <v>561</v>
      </c>
      <c r="E25" s="82" t="s">
        <v>561</v>
      </c>
      <c r="F25" s="82">
        <v>10</v>
      </c>
      <c r="G25" s="82">
        <v>10</v>
      </c>
      <c r="H25" s="82">
        <v>10</v>
      </c>
      <c r="I25" s="82">
        <v>10</v>
      </c>
      <c r="J25" s="127" t="s">
        <v>562</v>
      </c>
      <c r="K25" s="127" t="s">
        <v>64</v>
      </c>
      <c r="L25" s="127" t="s">
        <v>64</v>
      </c>
      <c r="M25" s="127" t="s">
        <v>563</v>
      </c>
      <c r="N25" s="128">
        <v>50</v>
      </c>
      <c r="O25" s="128" t="s">
        <v>564</v>
      </c>
      <c r="P25" s="128" t="s">
        <v>564</v>
      </c>
      <c r="Q25" s="128">
        <v>30.527000000000001</v>
      </c>
      <c r="R25" s="82">
        <v>30.94</v>
      </c>
      <c r="S25" s="127" t="s">
        <v>562</v>
      </c>
      <c r="T25" s="127" t="s">
        <v>433</v>
      </c>
      <c r="U25" s="127" t="s">
        <v>433</v>
      </c>
      <c r="V25" s="127" t="s">
        <v>565</v>
      </c>
      <c r="W25" s="127" t="s">
        <v>565</v>
      </c>
      <c r="X25" s="127" t="s">
        <v>433</v>
      </c>
      <c r="Y25" s="127" t="s">
        <v>433</v>
      </c>
      <c r="Z25" s="127" t="s">
        <v>433</v>
      </c>
      <c r="AA25" s="127" t="s">
        <v>433</v>
      </c>
    </row>
    <row r="26" spans="1:27" ht="3" customHeight="1" x14ac:dyDescent="0.25">
      <c r="X26" s="129"/>
      <c r="Y26" s="130"/>
      <c r="Z26" s="88"/>
      <c r="AA26" s="88"/>
    </row>
    <row r="27" spans="1:27" s="85" customFormat="1" ht="12.75" x14ac:dyDescent="0.2">
      <c r="A27" s="123"/>
      <c r="B27" s="123"/>
      <c r="C27" s="123"/>
      <c r="E27" s="123"/>
      <c r="X27" s="131"/>
      <c r="Y27" s="131"/>
      <c r="Z27" s="131"/>
      <c r="AA27" s="131"/>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5" sqref="C25"/>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67</v>
      </c>
    </row>
    <row r="2" spans="1:29" s="80" customFormat="1" ht="18.75" customHeight="1" x14ac:dyDescent="0.3">
      <c r="A2" s="91"/>
      <c r="C2" s="93" t="s">
        <v>10</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0" t="str">
        <f>'1. паспорт местоположение'!A5:C5</f>
        <v>Год раскрытия информации: 2022 год</v>
      </c>
      <c r="B5" s="370"/>
      <c r="C5" s="37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4"/>
      <c r="G6" s="93"/>
    </row>
    <row r="7" spans="1:29" s="80" customFormat="1" ht="18.75" x14ac:dyDescent="0.2">
      <c r="A7" s="374" t="s">
        <v>9</v>
      </c>
      <c r="B7" s="374"/>
      <c r="C7" s="374"/>
      <c r="D7" s="79"/>
      <c r="E7" s="79"/>
      <c r="F7" s="79"/>
      <c r="G7" s="79"/>
      <c r="H7" s="79"/>
      <c r="I7" s="79"/>
      <c r="J7" s="79"/>
      <c r="K7" s="79"/>
      <c r="L7" s="79"/>
      <c r="M7" s="79"/>
      <c r="N7" s="79"/>
      <c r="O7" s="79"/>
      <c r="P7" s="79"/>
      <c r="Q7" s="79"/>
      <c r="R7" s="79"/>
      <c r="S7" s="79"/>
      <c r="T7" s="79"/>
      <c r="U7" s="79"/>
    </row>
    <row r="8" spans="1:29" s="80" customFormat="1" ht="18.75" x14ac:dyDescent="0.2">
      <c r="A8" s="374"/>
      <c r="B8" s="374"/>
      <c r="C8" s="374"/>
      <c r="D8" s="111"/>
      <c r="E8" s="111"/>
      <c r="F8" s="111"/>
      <c r="G8" s="111"/>
      <c r="H8" s="79"/>
      <c r="I8" s="79"/>
      <c r="J8" s="79"/>
      <c r="K8" s="79"/>
      <c r="L8" s="79"/>
      <c r="M8" s="79"/>
      <c r="N8" s="79"/>
      <c r="O8" s="79"/>
      <c r="P8" s="79"/>
      <c r="Q8" s="79"/>
      <c r="R8" s="79"/>
      <c r="S8" s="79"/>
      <c r="T8" s="79"/>
      <c r="U8" s="79"/>
    </row>
    <row r="9" spans="1:29" s="80" customFormat="1" ht="18.75" x14ac:dyDescent="0.2">
      <c r="A9" s="375" t="str">
        <f>'1. паспорт местоположение'!A9:C9</f>
        <v>АО "Россети Тюмень"</v>
      </c>
      <c r="B9" s="375"/>
      <c r="C9" s="375"/>
      <c r="D9" s="78"/>
      <c r="E9" s="78"/>
      <c r="F9" s="78"/>
      <c r="G9" s="78"/>
      <c r="H9" s="79"/>
      <c r="I9" s="79"/>
      <c r="J9" s="79"/>
      <c r="K9" s="79"/>
      <c r="L9" s="79"/>
      <c r="M9" s="79"/>
      <c r="N9" s="79"/>
      <c r="O9" s="79"/>
      <c r="P9" s="79"/>
      <c r="Q9" s="79"/>
      <c r="R9" s="79"/>
      <c r="S9" s="79"/>
      <c r="T9" s="79"/>
      <c r="U9" s="79"/>
    </row>
    <row r="10" spans="1:29" s="80" customFormat="1" ht="18.75" x14ac:dyDescent="0.2">
      <c r="A10" s="376" t="s">
        <v>8</v>
      </c>
      <c r="B10" s="376"/>
      <c r="C10" s="376"/>
      <c r="D10" s="96"/>
      <c r="E10" s="96"/>
      <c r="F10" s="96"/>
      <c r="G10" s="96"/>
      <c r="H10" s="79"/>
      <c r="I10" s="79"/>
      <c r="J10" s="79"/>
      <c r="K10" s="79"/>
      <c r="L10" s="79"/>
      <c r="M10" s="79"/>
      <c r="N10" s="79"/>
      <c r="O10" s="79"/>
      <c r="P10" s="79"/>
      <c r="Q10" s="79"/>
      <c r="R10" s="79"/>
      <c r="S10" s="79"/>
      <c r="T10" s="79"/>
      <c r="U10" s="79"/>
    </row>
    <row r="11" spans="1:29" s="80" customFormat="1" ht="18.75" x14ac:dyDescent="0.2">
      <c r="A11" s="374"/>
      <c r="B11" s="374"/>
      <c r="C11" s="374"/>
      <c r="D11" s="111"/>
      <c r="E11" s="111"/>
      <c r="F11" s="111"/>
      <c r="G11" s="111"/>
      <c r="H11" s="79"/>
      <c r="I11" s="79"/>
      <c r="J11" s="79"/>
      <c r="K11" s="79"/>
      <c r="L11" s="79"/>
      <c r="M11" s="79"/>
      <c r="N11" s="79"/>
      <c r="O11" s="79"/>
      <c r="P11" s="79"/>
      <c r="Q11" s="79"/>
      <c r="R11" s="79"/>
      <c r="S11" s="79"/>
      <c r="T11" s="79"/>
      <c r="U11" s="79"/>
    </row>
    <row r="12" spans="1:29" s="80" customFormat="1" ht="18.75" x14ac:dyDescent="0.2">
      <c r="A12" s="375" t="str">
        <f>'1. паспорт местоположение'!A12:C12</f>
        <v>M_NS3400.VL.0022</v>
      </c>
      <c r="B12" s="375"/>
      <c r="C12" s="375"/>
      <c r="D12" s="78"/>
      <c r="E12" s="78"/>
      <c r="F12" s="78"/>
      <c r="G12" s="78"/>
      <c r="H12" s="79"/>
      <c r="I12" s="79"/>
      <c r="J12" s="79"/>
      <c r="K12" s="79"/>
      <c r="L12" s="79"/>
      <c r="M12" s="79"/>
      <c r="N12" s="79"/>
      <c r="O12" s="79"/>
      <c r="P12" s="79"/>
      <c r="Q12" s="79"/>
      <c r="R12" s="79"/>
      <c r="S12" s="79"/>
      <c r="T12" s="79"/>
      <c r="U12" s="79"/>
    </row>
    <row r="13" spans="1:29" s="80" customFormat="1" ht="18.75" x14ac:dyDescent="0.2">
      <c r="A13" s="376" t="s">
        <v>7</v>
      </c>
      <c r="B13" s="376"/>
      <c r="C13" s="376"/>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80"/>
      <c r="B14" s="380"/>
      <c r="C14" s="380"/>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9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91"/>
      <c r="C15" s="391"/>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6" t="s">
        <v>6</v>
      </c>
      <c r="B16" s="376"/>
      <c r="C16" s="37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84"/>
      <c r="B17" s="384"/>
      <c r="C17" s="384"/>
      <c r="D17" s="100"/>
      <c r="E17" s="100"/>
      <c r="F17" s="100"/>
      <c r="G17" s="100"/>
      <c r="H17" s="100"/>
      <c r="I17" s="100"/>
      <c r="J17" s="100"/>
      <c r="K17" s="100"/>
      <c r="L17" s="100"/>
      <c r="M17" s="100"/>
      <c r="N17" s="100"/>
      <c r="O17" s="100"/>
      <c r="P17" s="100"/>
      <c r="Q17" s="100"/>
      <c r="R17" s="100"/>
    </row>
    <row r="18" spans="1:21" s="99" customFormat="1" ht="27.75" customHeight="1" x14ac:dyDescent="0.2">
      <c r="A18" s="372" t="s">
        <v>373</v>
      </c>
      <c r="B18" s="372"/>
      <c r="C18" s="37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64</v>
      </c>
      <c r="B22" s="181" t="s">
        <v>385</v>
      </c>
      <c r="C22" s="178" t="s">
        <v>508</v>
      </c>
      <c r="D22" s="105"/>
      <c r="E22" s="105"/>
      <c r="F22" s="97"/>
      <c r="G22" s="97"/>
      <c r="H22" s="97"/>
      <c r="I22" s="97"/>
      <c r="J22" s="97"/>
      <c r="K22" s="97"/>
      <c r="L22" s="97"/>
      <c r="M22" s="97"/>
      <c r="N22" s="97"/>
      <c r="O22" s="97"/>
      <c r="P22" s="97"/>
      <c r="Q22" s="106"/>
      <c r="R22" s="106"/>
      <c r="S22" s="106"/>
      <c r="T22" s="106"/>
      <c r="U22" s="106"/>
    </row>
    <row r="23" spans="1:21" ht="63" x14ac:dyDescent="0.25">
      <c r="A23" s="107" t="s">
        <v>63</v>
      </c>
      <c r="B23" s="177" t="s">
        <v>60</v>
      </c>
      <c r="C23" s="257" t="s">
        <v>514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7" t="s">
        <v>405</v>
      </c>
      <c r="C24" s="257" t="s">
        <v>522</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7" t="s">
        <v>406</v>
      </c>
      <c r="C25" s="257" t="s">
        <v>523</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7" t="s">
        <v>226</v>
      </c>
      <c r="C26" s="102" t="s">
        <v>437</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58</v>
      </c>
      <c r="B27" s="177" t="s">
        <v>386</v>
      </c>
      <c r="C27" s="334" t="s">
        <v>521</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7" t="s">
        <v>57</v>
      </c>
      <c r="C28" s="261">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8" t="s">
        <v>55</v>
      </c>
      <c r="C29" s="262">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8" t="s">
        <v>53</v>
      </c>
      <c r="C30" s="102" t="s">
        <v>431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9"/>
      <c r="AB6" s="79"/>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9"/>
      <c r="AB7" s="7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8"/>
      <c r="AB8" s="78"/>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6"/>
      <c r="AB9" s="96"/>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9"/>
      <c r="AB10" s="79"/>
    </row>
    <row r="11" spans="1:28" x14ac:dyDescent="0.25">
      <c r="A11" s="375" t="str">
        <f>'3.3 паспорт описание'!A12:C12</f>
        <v>M_NS3400.VL.0022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8"/>
      <c r="AB11" s="78"/>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6"/>
      <c r="AB12" s="96"/>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34"/>
      <c r="AB13" s="134"/>
    </row>
    <row r="14" spans="1:28" x14ac:dyDescent="0.25">
      <c r="A14" s="375"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8"/>
      <c r="AB14" s="78"/>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6"/>
      <c r="AB15" s="96"/>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5"/>
      <c r="AB16" s="135"/>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5"/>
      <c r="AB17" s="135"/>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5"/>
      <c r="AB18" s="135"/>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5"/>
      <c r="AB19" s="135"/>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5"/>
      <c r="AB20" s="135"/>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5"/>
      <c r="AB21" s="135"/>
    </row>
    <row r="22" spans="1:28" x14ac:dyDescent="0.25">
      <c r="A22" s="406" t="s">
        <v>404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6"/>
      <c r="AB22" s="136"/>
    </row>
    <row r="23" spans="1:28" ht="32.25" customHeight="1" x14ac:dyDescent="0.25">
      <c r="A23" s="408" t="s">
        <v>282</v>
      </c>
      <c r="B23" s="409"/>
      <c r="C23" s="409"/>
      <c r="D23" s="409"/>
      <c r="E23" s="409"/>
      <c r="F23" s="409"/>
      <c r="G23" s="409"/>
      <c r="H23" s="409"/>
      <c r="I23" s="409"/>
      <c r="J23" s="409"/>
      <c r="K23" s="409"/>
      <c r="L23" s="410"/>
      <c r="M23" s="407" t="s">
        <v>283</v>
      </c>
      <c r="N23" s="407"/>
      <c r="O23" s="407"/>
      <c r="P23" s="407"/>
      <c r="Q23" s="407"/>
      <c r="R23" s="407"/>
      <c r="S23" s="407"/>
      <c r="T23" s="407"/>
      <c r="U23" s="407"/>
      <c r="V23" s="407"/>
      <c r="W23" s="407"/>
      <c r="X23" s="407"/>
      <c r="Y23" s="407"/>
      <c r="Z23" s="407"/>
    </row>
    <row r="24" spans="1:28" ht="151.5" customHeight="1" x14ac:dyDescent="0.25">
      <c r="A24" s="137" t="s">
        <v>229</v>
      </c>
      <c r="B24" s="138" t="s">
        <v>236</v>
      </c>
      <c r="C24" s="137" t="s">
        <v>276</v>
      </c>
      <c r="D24" s="137" t="s">
        <v>230</v>
      </c>
      <c r="E24" s="137" t="s">
        <v>277</v>
      </c>
      <c r="F24" s="137" t="s">
        <v>279</v>
      </c>
      <c r="G24" s="137" t="s">
        <v>278</v>
      </c>
      <c r="H24" s="137" t="s">
        <v>231</v>
      </c>
      <c r="I24" s="137" t="s">
        <v>280</v>
      </c>
      <c r="J24" s="137" t="s">
        <v>237</v>
      </c>
      <c r="K24" s="138" t="s">
        <v>235</v>
      </c>
      <c r="L24" s="138" t="s">
        <v>232</v>
      </c>
      <c r="M24" s="139" t="s">
        <v>244</v>
      </c>
      <c r="N24" s="138" t="s">
        <v>415</v>
      </c>
      <c r="O24" s="137" t="s">
        <v>242</v>
      </c>
      <c r="P24" s="137" t="s">
        <v>243</v>
      </c>
      <c r="Q24" s="137" t="s">
        <v>241</v>
      </c>
      <c r="R24" s="137" t="s">
        <v>231</v>
      </c>
      <c r="S24" s="137" t="s">
        <v>240</v>
      </c>
      <c r="T24" s="137" t="s">
        <v>239</v>
      </c>
      <c r="U24" s="137" t="s">
        <v>275</v>
      </c>
      <c r="V24" s="137" t="s">
        <v>241</v>
      </c>
      <c r="W24" s="140" t="s">
        <v>234</v>
      </c>
      <c r="X24" s="140" t="s">
        <v>246</v>
      </c>
      <c r="Y24" s="140" t="s">
        <v>247</v>
      </c>
      <c r="Z24" s="141" t="s">
        <v>245</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M_NS3400.VL.0022</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382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RowHeight="15.75"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3" s="11" customFormat="1" ht="18.75" customHeight="1" x14ac:dyDescent="0.2">
      <c r="A1" s="15"/>
      <c r="I1" s="295"/>
      <c r="J1" s="295"/>
      <c r="K1" s="25" t="s">
        <v>67</v>
      </c>
      <c r="AR1" s="25" t="s">
        <v>67</v>
      </c>
    </row>
    <row r="2" spans="1:53" s="11" customFormat="1" ht="18.75" customHeight="1" x14ac:dyDescent="0.3">
      <c r="A2" s="15"/>
      <c r="I2" s="295"/>
      <c r="J2" s="295"/>
      <c r="K2" s="13" t="s">
        <v>10</v>
      </c>
      <c r="AR2" s="13" t="s">
        <v>10</v>
      </c>
    </row>
    <row r="3" spans="1:53" s="11" customFormat="1" ht="18.75" x14ac:dyDescent="0.3">
      <c r="A3" s="14"/>
      <c r="I3" s="295"/>
      <c r="J3" s="295"/>
      <c r="K3" s="13" t="s">
        <v>510</v>
      </c>
      <c r="AR3" s="13" t="s">
        <v>511</v>
      </c>
    </row>
    <row r="4" spans="1:53" s="11" customFormat="1" ht="18.75" x14ac:dyDescent="0.3">
      <c r="A4" s="14"/>
      <c r="I4" s="295"/>
      <c r="J4" s="295"/>
      <c r="K4" s="13"/>
    </row>
    <row r="5" spans="1:53" s="11"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1" customFormat="1" ht="18.75" x14ac:dyDescent="0.3">
      <c r="A6" s="320"/>
      <c r="B6" s="15"/>
      <c r="C6" s="15"/>
      <c r="D6" s="15"/>
      <c r="E6" s="15"/>
      <c r="F6" s="15"/>
      <c r="G6" s="15"/>
      <c r="H6" s="15"/>
      <c r="I6" s="298"/>
      <c r="J6" s="29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53" s="11" customFormat="1" ht="18.75" x14ac:dyDescent="0.2">
      <c r="A8" s="321"/>
      <c r="B8" s="321"/>
      <c r="C8" s="321"/>
      <c r="D8" s="321"/>
      <c r="E8" s="321"/>
      <c r="F8" s="321"/>
      <c r="G8" s="321"/>
      <c r="H8" s="321"/>
      <c r="I8" s="321"/>
      <c r="J8" s="321"/>
      <c r="K8" s="321"/>
      <c r="L8" s="322"/>
      <c r="M8" s="322"/>
      <c r="N8" s="322"/>
      <c r="O8" s="322"/>
      <c r="P8" s="322"/>
      <c r="Q8" s="322"/>
      <c r="R8" s="322"/>
      <c r="S8" s="322"/>
      <c r="T8" s="322"/>
      <c r="U8" s="322"/>
      <c r="V8" s="322"/>
      <c r="W8" s="322"/>
      <c r="X8" s="322"/>
      <c r="Y8" s="32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6" t="s">
        <v>436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53" s="11" customFormat="1" ht="18.75" customHeight="1" x14ac:dyDescent="0.2">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53" s="11" customFormat="1" ht="18.75" x14ac:dyDescent="0.2">
      <c r="A11" s="321"/>
      <c r="B11" s="321"/>
      <c r="C11" s="321"/>
      <c r="D11" s="321"/>
      <c r="E11" s="321"/>
      <c r="F11" s="321"/>
      <c r="G11" s="321"/>
      <c r="H11" s="321"/>
      <c r="I11" s="321"/>
      <c r="J11" s="321"/>
      <c r="K11" s="321"/>
      <c r="L11" s="322"/>
      <c r="M11" s="322"/>
      <c r="N11" s="322"/>
      <c r="O11" s="322"/>
      <c r="P11" s="322"/>
      <c r="Q11" s="322"/>
      <c r="R11" s="322"/>
      <c r="S11" s="322"/>
      <c r="T11" s="322"/>
      <c r="U11" s="322"/>
      <c r="V11" s="322"/>
      <c r="W11" s="322"/>
      <c r="X11" s="322"/>
      <c r="Y11" s="32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6" t="str">
        <f>'1. паспорт местоположение'!A12:C12</f>
        <v>M_NS3400.VL.0022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53" s="11" customFormat="1" ht="18.75" customHeight="1" x14ac:dyDescent="0.2">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53" s="8"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323"/>
      <c r="AA14" s="323"/>
      <c r="AB14" s="323"/>
      <c r="AC14" s="323"/>
      <c r="AD14" s="323"/>
      <c r="AE14" s="323"/>
      <c r="AF14" s="323"/>
      <c r="AG14" s="323"/>
      <c r="AH14" s="323"/>
      <c r="AI14" s="323"/>
      <c r="AJ14" s="323"/>
      <c r="AK14" s="323"/>
      <c r="AL14" s="323"/>
      <c r="AM14" s="323"/>
      <c r="AN14" s="323"/>
      <c r="AO14" s="323"/>
      <c r="AP14" s="323"/>
      <c r="AQ14" s="323"/>
      <c r="AR14" s="323"/>
    </row>
    <row r="15" spans="1:53" s="2" customFormat="1" ht="45.75" customHeight="1" x14ac:dyDescent="0.2">
      <c r="A15" s="423"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row>
    <row r="16" spans="1:53" s="2" customFormat="1" ht="15" customHeight="1" x14ac:dyDescent="0.2">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54" s="2"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54" s="2" customFormat="1" ht="15" customHeight="1" x14ac:dyDescent="0.2">
      <c r="A18" s="424" t="s">
        <v>512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54" s="289" customFormat="1" ht="18.75" x14ac:dyDescent="0.25">
      <c r="AO19" s="296"/>
      <c r="AP19" s="296"/>
      <c r="AQ19" s="296"/>
      <c r="AR19" s="25"/>
    </row>
    <row r="20" spans="1:54" s="289" customFormat="1" ht="18.75" x14ac:dyDescent="0.3">
      <c r="AO20" s="296"/>
      <c r="AP20" s="296"/>
      <c r="AQ20" s="296"/>
      <c r="AR20" s="13"/>
    </row>
    <row r="21" spans="1:54" s="289" customFormat="1" ht="20.25" customHeight="1" x14ac:dyDescent="0.3">
      <c r="AO21" s="296"/>
      <c r="AP21" s="296"/>
      <c r="AQ21" s="296"/>
      <c r="AR21" s="13"/>
    </row>
    <row r="22" spans="1:54"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54" s="289" customFormat="1" x14ac:dyDescent="0.25">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row>
    <row r="24" spans="1:54" s="195" customFormat="1" ht="16.5" thickBot="1" x14ac:dyDescent="0.3">
      <c r="A24" s="194" t="s">
        <v>272</v>
      </c>
      <c r="B24" s="194" t="s">
        <v>0</v>
      </c>
      <c r="D24" s="196"/>
      <c r="E24" s="197"/>
      <c r="F24" s="197"/>
      <c r="G24" s="197"/>
      <c r="H24" s="197"/>
      <c r="M24" s="271"/>
    </row>
    <row r="25" spans="1:54" x14ac:dyDescent="0.25">
      <c r="A25" s="198" t="s">
        <v>418</v>
      </c>
      <c r="B25" s="199">
        <v>2764450</v>
      </c>
      <c r="C25" s="195"/>
      <c r="D25" s="195"/>
      <c r="E25" s="195"/>
      <c r="F25" s="195"/>
      <c r="G25" s="195"/>
      <c r="H25" s="195"/>
      <c r="I25" s="195"/>
      <c r="J25" s="195"/>
      <c r="K25" s="195"/>
      <c r="L25" s="195"/>
      <c r="M25" s="271"/>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row>
    <row r="26" spans="1:54" x14ac:dyDescent="0.25">
      <c r="A26" s="200" t="s">
        <v>270</v>
      </c>
      <c r="B26" s="201"/>
      <c r="C26" s="195"/>
      <c r="D26" s="195"/>
      <c r="E26" s="195"/>
      <c r="F26" s="195"/>
      <c r="G26" s="195"/>
      <c r="H26" s="195"/>
      <c r="I26" s="195"/>
      <c r="J26" s="195"/>
      <c r="K26" s="195"/>
      <c r="L26" s="195"/>
      <c r="M26" s="271"/>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row>
    <row r="27" spans="1:54" x14ac:dyDescent="0.25">
      <c r="A27" s="200" t="s">
        <v>268</v>
      </c>
      <c r="B27" s="201">
        <v>50</v>
      </c>
      <c r="C27" s="195"/>
      <c r="D27" s="202" t="s">
        <v>271</v>
      </c>
      <c r="E27" s="203"/>
      <c r="F27" s="203"/>
      <c r="G27" s="195"/>
      <c r="H27" s="195"/>
      <c r="I27" s="195"/>
      <c r="J27" s="195"/>
      <c r="K27" s="195"/>
      <c r="L27" s="195"/>
      <c r="M27" s="271"/>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row>
    <row r="28" spans="1:54" ht="16.5" thickBot="1" x14ac:dyDescent="0.3">
      <c r="A28" s="204" t="s">
        <v>266</v>
      </c>
      <c r="B28" s="205">
        <v>1</v>
      </c>
      <c r="C28" s="195"/>
      <c r="D28" s="422" t="s">
        <v>269</v>
      </c>
      <c r="E28" s="422"/>
      <c r="F28" s="206">
        <f>SUM(B95:AA95)</f>
        <v>1.0612038593070796</v>
      </c>
      <c r="G28" s="195"/>
      <c r="H28" s="195"/>
      <c r="I28" s="195"/>
      <c r="J28" s="195"/>
      <c r="K28" s="207"/>
      <c r="L28" s="195"/>
      <c r="M28" s="271"/>
      <c r="N28" s="272"/>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row>
    <row r="29" spans="1:54" x14ac:dyDescent="0.25">
      <c r="A29" s="198" t="s">
        <v>479</v>
      </c>
      <c r="B29" s="208">
        <v>94244.031245236692</v>
      </c>
      <c r="C29" s="195"/>
      <c r="D29" s="422" t="s">
        <v>267</v>
      </c>
      <c r="E29" s="422"/>
      <c r="F29" s="206">
        <f>IF(SUM(B96:AA96)=0,"не окупается",SUM(B96:AA96))</f>
        <v>1.0791521594308557</v>
      </c>
      <c r="G29" s="195"/>
      <c r="H29" s="195"/>
      <c r="I29" s="195"/>
      <c r="J29" s="195"/>
      <c r="K29" s="207"/>
      <c r="L29" s="195"/>
      <c r="M29" s="271"/>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row>
    <row r="30" spans="1:54" x14ac:dyDescent="0.25">
      <c r="A30" s="200" t="s">
        <v>480</v>
      </c>
      <c r="B30" s="209">
        <v>1</v>
      </c>
      <c r="C30" s="195"/>
      <c r="D30" s="422" t="s">
        <v>481</v>
      </c>
      <c r="E30" s="422"/>
      <c r="F30" s="210">
        <f>M93</f>
        <v>32456986.966432557</v>
      </c>
      <c r="G30" s="195"/>
      <c r="H30" s="195"/>
      <c r="I30" s="195"/>
      <c r="J30" s="195"/>
      <c r="K30" s="207"/>
      <c r="L30" s="195"/>
      <c r="M30" s="271"/>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row>
    <row r="31" spans="1:54" x14ac:dyDescent="0.25">
      <c r="A31" s="200" t="s">
        <v>482</v>
      </c>
      <c r="B31" s="209">
        <v>1</v>
      </c>
      <c r="C31" s="195"/>
      <c r="D31" s="422" t="s">
        <v>419</v>
      </c>
      <c r="E31" s="422"/>
      <c r="F31" s="335" t="str">
        <f>IF(F30&gt;0,"да","нет")</f>
        <v>да</v>
      </c>
      <c r="G31" s="195"/>
      <c r="H31" s="195"/>
      <c r="I31" s="195"/>
      <c r="J31" s="195"/>
      <c r="K31" s="207"/>
      <c r="L31" s="195"/>
      <c r="M31" s="271"/>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row>
    <row r="32" spans="1:54" x14ac:dyDescent="0.25">
      <c r="A32" s="200" t="s">
        <v>483</v>
      </c>
      <c r="B32" s="209">
        <v>4795.4388771186441</v>
      </c>
      <c r="C32" s="195"/>
      <c r="D32" s="195"/>
      <c r="E32" s="195"/>
      <c r="F32" s="195"/>
      <c r="G32" s="195"/>
      <c r="H32" s="195"/>
      <c r="I32" s="195"/>
      <c r="J32" s="195"/>
      <c r="K32" s="195"/>
      <c r="L32" s="195"/>
      <c r="M32" s="271"/>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row>
    <row r="33" spans="1:54" x14ac:dyDescent="0.25">
      <c r="A33" s="200" t="s">
        <v>484</v>
      </c>
      <c r="B33" s="209">
        <v>1</v>
      </c>
      <c r="C33" s="195"/>
      <c r="D33" s="195"/>
      <c r="E33" s="195"/>
      <c r="F33" s="195"/>
      <c r="G33" s="195"/>
      <c r="H33" s="195"/>
      <c r="I33" s="195"/>
      <c r="J33" s="195"/>
      <c r="K33" s="195"/>
      <c r="L33" s="195"/>
      <c r="M33" s="271"/>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row>
    <row r="34" spans="1:54" x14ac:dyDescent="0.25">
      <c r="A34" s="200" t="s">
        <v>485</v>
      </c>
      <c r="B34" s="209">
        <v>1</v>
      </c>
      <c r="C34" s="195"/>
      <c r="D34" s="195"/>
      <c r="E34" s="195"/>
      <c r="F34" s="195"/>
      <c r="G34" s="195"/>
      <c r="H34" s="195"/>
      <c r="I34" s="195"/>
      <c r="J34" s="195"/>
      <c r="K34" s="195"/>
      <c r="L34" s="195"/>
      <c r="M34" s="271"/>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row>
    <row r="35" spans="1:54" x14ac:dyDescent="0.25">
      <c r="A35" s="211" t="s">
        <v>486</v>
      </c>
      <c r="B35" s="212">
        <v>2.2000000000000002E-2</v>
      </c>
      <c r="C35" s="195"/>
      <c r="D35" s="195"/>
      <c r="E35" s="195"/>
      <c r="F35" s="195"/>
      <c r="G35" s="195"/>
      <c r="H35" s="195"/>
      <c r="I35" s="195"/>
      <c r="J35" s="195"/>
      <c r="K35" s="195"/>
      <c r="L35" s="195"/>
      <c r="M35" s="271"/>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row>
    <row r="36" spans="1:54" ht="16.5" thickBot="1" x14ac:dyDescent="0.3">
      <c r="A36" s="204" t="s">
        <v>251</v>
      </c>
      <c r="B36" s="213">
        <v>0.2</v>
      </c>
      <c r="C36" s="195"/>
      <c r="D36" s="195"/>
      <c r="E36" s="195"/>
      <c r="F36" s="195"/>
      <c r="G36" s="195"/>
      <c r="H36" s="195"/>
      <c r="I36" s="195"/>
      <c r="J36" s="195"/>
      <c r="K36" s="195"/>
      <c r="L36" s="195"/>
      <c r="M36" s="271"/>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row>
    <row r="37" spans="1:54" x14ac:dyDescent="0.25">
      <c r="A37" s="198" t="s">
        <v>420</v>
      </c>
      <c r="B37" s="208">
        <v>0</v>
      </c>
      <c r="C37" s="195"/>
      <c r="D37" s="195"/>
      <c r="E37" s="195"/>
      <c r="F37" s="195"/>
      <c r="G37" s="195"/>
      <c r="H37" s="195"/>
      <c r="I37" s="195"/>
      <c r="J37" s="195"/>
      <c r="K37" s="195"/>
      <c r="L37" s="195"/>
      <c r="M37" s="271"/>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row>
    <row r="38" spans="1:54" x14ac:dyDescent="0.25">
      <c r="A38" s="200" t="s">
        <v>487</v>
      </c>
      <c r="B38" s="209"/>
      <c r="C38" s="195"/>
      <c r="D38" s="195"/>
      <c r="E38" s="195"/>
      <c r="F38" s="195"/>
      <c r="G38" s="195"/>
      <c r="H38" s="195"/>
      <c r="I38" s="195"/>
      <c r="J38" s="195"/>
      <c r="K38" s="195"/>
      <c r="L38" s="195"/>
      <c r="M38" s="271"/>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row>
    <row r="39" spans="1:54" ht="16.5" thickBot="1" x14ac:dyDescent="0.3">
      <c r="A39" s="211" t="s">
        <v>488</v>
      </c>
      <c r="B39" s="214">
        <v>0</v>
      </c>
      <c r="C39" s="195"/>
      <c r="D39" s="195"/>
      <c r="E39" s="195"/>
      <c r="F39" s="195"/>
      <c r="G39" s="195"/>
      <c r="H39" s="195"/>
      <c r="I39" s="195"/>
      <c r="J39" s="195"/>
      <c r="K39" s="195"/>
      <c r="L39" s="195"/>
      <c r="M39" s="271"/>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row>
    <row r="40" spans="1:54" x14ac:dyDescent="0.25">
      <c r="A40" s="215" t="s">
        <v>489</v>
      </c>
      <c r="B40" s="216">
        <v>0</v>
      </c>
      <c r="C40" s="195"/>
      <c r="D40" s="195"/>
      <c r="E40" s="195"/>
      <c r="F40" s="195"/>
      <c r="G40" s="195"/>
      <c r="H40" s="195"/>
      <c r="I40" s="195"/>
      <c r="J40" s="195"/>
      <c r="K40" s="195"/>
      <c r="L40" s="195"/>
      <c r="M40" s="271"/>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row>
    <row r="41" spans="1:54" x14ac:dyDescent="0.25">
      <c r="A41" s="217" t="s">
        <v>490</v>
      </c>
      <c r="B41" s="218">
        <v>0</v>
      </c>
      <c r="C41" s="195"/>
      <c r="D41" s="195"/>
      <c r="E41" s="195"/>
      <c r="F41" s="195"/>
      <c r="G41" s="195"/>
      <c r="H41" s="195"/>
      <c r="I41" s="195"/>
      <c r="J41" s="195"/>
      <c r="K41" s="195"/>
      <c r="L41" s="195"/>
      <c r="M41" s="271"/>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row>
    <row r="42" spans="1:54" x14ac:dyDescent="0.25">
      <c r="A42" s="217" t="s">
        <v>265</v>
      </c>
      <c r="B42" s="219">
        <v>0</v>
      </c>
      <c r="C42" s="195"/>
      <c r="D42" s="195"/>
      <c r="E42" s="195"/>
      <c r="F42" s="195"/>
      <c r="G42" s="195"/>
      <c r="H42" s="195"/>
      <c r="I42" s="195"/>
      <c r="J42" s="195"/>
      <c r="K42" s="195"/>
      <c r="L42" s="195"/>
      <c r="M42" s="271"/>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row>
    <row r="43" spans="1:54" x14ac:dyDescent="0.25">
      <c r="A43" s="217" t="s">
        <v>264</v>
      </c>
      <c r="B43" s="219">
        <v>0</v>
      </c>
      <c r="C43" s="195"/>
      <c r="D43" s="195"/>
      <c r="E43" s="195"/>
      <c r="F43" s="195"/>
      <c r="G43" s="195"/>
      <c r="H43" s="195"/>
      <c r="I43" s="195"/>
      <c r="J43" s="195"/>
      <c r="K43" s="195"/>
      <c r="L43" s="195"/>
      <c r="M43" s="271"/>
      <c r="N43" s="195"/>
      <c r="O43" s="195"/>
      <c r="P43" s="195"/>
      <c r="Q43" s="195"/>
      <c r="R43" s="195"/>
      <c r="S43" s="195"/>
      <c r="T43" s="195"/>
      <c r="U43" s="195"/>
      <c r="V43" s="195"/>
      <c r="W43" s="195"/>
      <c r="X43" s="195"/>
      <c r="Y43" s="195"/>
      <c r="Z43" s="273"/>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row>
    <row r="44" spans="1:54" x14ac:dyDescent="0.25">
      <c r="A44" s="217" t="s">
        <v>263</v>
      </c>
      <c r="B44" s="219">
        <v>0.112</v>
      </c>
      <c r="C44" s="195"/>
      <c r="D44" s="195"/>
      <c r="E44" s="195"/>
      <c r="F44" s="195"/>
      <c r="G44" s="195"/>
      <c r="H44" s="195"/>
      <c r="I44" s="195"/>
      <c r="J44" s="195"/>
      <c r="K44" s="195"/>
      <c r="L44" s="195"/>
      <c r="M44" s="271"/>
      <c r="N44" s="195"/>
      <c r="O44" s="195"/>
      <c r="P44" s="195"/>
      <c r="Q44" s="195"/>
      <c r="R44" s="195"/>
      <c r="S44" s="195"/>
      <c r="T44" s="195"/>
      <c r="U44" s="274"/>
      <c r="V44" s="274"/>
      <c r="W44" s="274"/>
      <c r="X44" s="274"/>
      <c r="Y44" s="274"/>
      <c r="Z44" s="274"/>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row>
    <row r="45" spans="1:54" x14ac:dyDescent="0.25">
      <c r="A45" s="217" t="s">
        <v>262</v>
      </c>
      <c r="B45" s="219">
        <v>1</v>
      </c>
      <c r="C45" s="195"/>
      <c r="D45" s="195"/>
      <c r="E45" s="195"/>
      <c r="F45" s="195"/>
      <c r="G45" s="195"/>
      <c r="H45" s="195"/>
      <c r="I45" s="195"/>
      <c r="J45" s="195"/>
      <c r="K45" s="195"/>
      <c r="L45" s="195"/>
      <c r="M45" s="271"/>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row>
    <row r="46" spans="1:54" ht="16.5" thickBot="1" x14ac:dyDescent="0.3">
      <c r="A46" s="220" t="s">
        <v>421</v>
      </c>
      <c r="B46" s="221">
        <v>0.112</v>
      </c>
      <c r="C46" s="195"/>
      <c r="D46" s="195"/>
      <c r="E46" s="195"/>
      <c r="F46" s="195"/>
      <c r="G46" s="195"/>
      <c r="H46" s="195"/>
      <c r="I46" s="195"/>
      <c r="J46" s="195"/>
      <c r="K46" s="195"/>
      <c r="L46" s="195"/>
      <c r="M46" s="271"/>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row>
    <row r="47" spans="1:54" x14ac:dyDescent="0.25">
      <c r="A47" s="222" t="s">
        <v>261</v>
      </c>
      <c r="B47" s="223">
        <v>2021</v>
      </c>
      <c r="C47" s="336">
        <f>B47+1</f>
        <v>2022</v>
      </c>
      <c r="D47" s="336">
        <f>C47+1</f>
        <v>2023</v>
      </c>
      <c r="E47" s="336">
        <f t="shared" ref="E47:AZ47" si="0">D47+1</f>
        <v>2024</v>
      </c>
      <c r="F47" s="336">
        <f t="shared" si="0"/>
        <v>2025</v>
      </c>
      <c r="G47" s="336">
        <f t="shared" si="0"/>
        <v>2026</v>
      </c>
      <c r="H47" s="336">
        <f t="shared" si="0"/>
        <v>2027</v>
      </c>
      <c r="I47" s="336">
        <f t="shared" si="0"/>
        <v>2028</v>
      </c>
      <c r="J47" s="336">
        <f t="shared" si="0"/>
        <v>2029</v>
      </c>
      <c r="K47" s="336">
        <f t="shared" si="0"/>
        <v>2030</v>
      </c>
      <c r="L47" s="336">
        <f t="shared" si="0"/>
        <v>2031</v>
      </c>
      <c r="M47" s="337">
        <f t="shared" si="0"/>
        <v>2032</v>
      </c>
      <c r="N47" s="336">
        <f t="shared" si="0"/>
        <v>2033</v>
      </c>
      <c r="O47" s="336">
        <f t="shared" si="0"/>
        <v>2034</v>
      </c>
      <c r="P47" s="336">
        <f t="shared" si="0"/>
        <v>2035</v>
      </c>
      <c r="Q47" s="336">
        <f t="shared" si="0"/>
        <v>2036</v>
      </c>
      <c r="R47" s="336">
        <f t="shared" si="0"/>
        <v>2037</v>
      </c>
      <c r="S47" s="336">
        <f t="shared" si="0"/>
        <v>2038</v>
      </c>
      <c r="T47" s="336">
        <f t="shared" si="0"/>
        <v>2039</v>
      </c>
      <c r="U47" s="336">
        <f t="shared" si="0"/>
        <v>2040</v>
      </c>
      <c r="V47" s="336">
        <f t="shared" si="0"/>
        <v>2041</v>
      </c>
      <c r="W47" s="336">
        <f t="shared" si="0"/>
        <v>2042</v>
      </c>
      <c r="X47" s="336">
        <f t="shared" si="0"/>
        <v>2043</v>
      </c>
      <c r="Y47" s="336">
        <f t="shared" si="0"/>
        <v>2044</v>
      </c>
      <c r="Z47" s="336">
        <f t="shared" si="0"/>
        <v>2045</v>
      </c>
      <c r="AA47" s="336">
        <f t="shared" si="0"/>
        <v>2046</v>
      </c>
      <c r="AB47" s="336">
        <f t="shared" si="0"/>
        <v>2047</v>
      </c>
      <c r="AC47" s="336">
        <f t="shared" si="0"/>
        <v>2048</v>
      </c>
      <c r="AD47" s="336">
        <f t="shared" si="0"/>
        <v>2049</v>
      </c>
      <c r="AE47" s="336">
        <f t="shared" si="0"/>
        <v>2050</v>
      </c>
      <c r="AF47" s="336">
        <f t="shared" si="0"/>
        <v>2051</v>
      </c>
      <c r="AG47" s="336">
        <f t="shared" si="0"/>
        <v>2052</v>
      </c>
      <c r="AH47" s="336">
        <f t="shared" si="0"/>
        <v>2053</v>
      </c>
      <c r="AI47" s="336">
        <f t="shared" si="0"/>
        <v>2054</v>
      </c>
      <c r="AJ47" s="336">
        <f t="shared" si="0"/>
        <v>2055</v>
      </c>
      <c r="AK47" s="336">
        <f t="shared" si="0"/>
        <v>2056</v>
      </c>
      <c r="AL47" s="336">
        <f t="shared" si="0"/>
        <v>2057</v>
      </c>
      <c r="AM47" s="336">
        <f t="shared" si="0"/>
        <v>2058</v>
      </c>
      <c r="AN47" s="336">
        <f t="shared" si="0"/>
        <v>2059</v>
      </c>
      <c r="AO47" s="336">
        <f t="shared" si="0"/>
        <v>2060</v>
      </c>
      <c r="AP47" s="336">
        <f t="shared" si="0"/>
        <v>2061</v>
      </c>
      <c r="AQ47" s="336">
        <f t="shared" si="0"/>
        <v>2062</v>
      </c>
      <c r="AR47" s="336">
        <f t="shared" si="0"/>
        <v>2063</v>
      </c>
      <c r="AS47" s="336">
        <f t="shared" si="0"/>
        <v>2064</v>
      </c>
      <c r="AT47" s="336">
        <f t="shared" si="0"/>
        <v>2065</v>
      </c>
      <c r="AU47" s="336">
        <f t="shared" si="0"/>
        <v>2066</v>
      </c>
      <c r="AV47" s="336">
        <f t="shared" si="0"/>
        <v>2067</v>
      </c>
      <c r="AW47" s="336">
        <f t="shared" si="0"/>
        <v>2068</v>
      </c>
      <c r="AX47" s="336">
        <f t="shared" si="0"/>
        <v>2069</v>
      </c>
      <c r="AY47" s="336">
        <f t="shared" si="0"/>
        <v>2070</v>
      </c>
      <c r="AZ47" s="336">
        <f t="shared" si="0"/>
        <v>2071</v>
      </c>
      <c r="BA47" s="195"/>
      <c r="BB47" s="195"/>
    </row>
    <row r="48" spans="1:54" x14ac:dyDescent="0.25">
      <c r="A48" s="224" t="s">
        <v>260</v>
      </c>
      <c r="B48" s="225">
        <v>4.5999999999999999E-2</v>
      </c>
      <c r="C48" s="225">
        <v>3.4000000000000002E-2</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1.04</v>
      </c>
      <c r="AZ48" s="225">
        <v>2.04</v>
      </c>
      <c r="BA48" s="195"/>
      <c r="BB48" s="195"/>
    </row>
    <row r="49" spans="1:54" x14ac:dyDescent="0.25">
      <c r="A49" s="224" t="s">
        <v>259</v>
      </c>
      <c r="B49" s="225">
        <f>B48</f>
        <v>4.5999999999999999E-2</v>
      </c>
      <c r="C49" s="225">
        <f t="shared" ref="C49:AZ49" si="1">(1+B49)*(1+C48)-1</f>
        <v>8.156399999999997E-2</v>
      </c>
      <c r="D49" s="225">
        <f t="shared" si="1"/>
        <v>0.12482656000000003</v>
      </c>
      <c r="E49" s="225">
        <f t="shared" si="1"/>
        <v>0.16981962240000015</v>
      </c>
      <c r="F49" s="225">
        <f t="shared" si="1"/>
        <v>0.21661240729600029</v>
      </c>
      <c r="G49" s="225">
        <f t="shared" si="1"/>
        <v>0.2652769035878404</v>
      </c>
      <c r="H49" s="225">
        <f t="shared" si="1"/>
        <v>0.31588797973135407</v>
      </c>
      <c r="I49" s="225">
        <f t="shared" si="1"/>
        <v>0.36852349892060832</v>
      </c>
      <c r="J49" s="225">
        <f t="shared" si="1"/>
        <v>0.4232644388774327</v>
      </c>
      <c r="K49" s="225">
        <f t="shared" si="1"/>
        <v>0.48019501643253015</v>
      </c>
      <c r="L49" s="225">
        <f t="shared" si="1"/>
        <v>0.53940281708983151</v>
      </c>
      <c r="M49" s="275">
        <f t="shared" si="1"/>
        <v>0.60097892977342493</v>
      </c>
      <c r="N49" s="225">
        <f t="shared" si="1"/>
        <v>0.66501808696436204</v>
      </c>
      <c r="O49" s="225">
        <f t="shared" si="1"/>
        <v>0.73161881044293664</v>
      </c>
      <c r="P49" s="225">
        <f t="shared" si="1"/>
        <v>0.8008835628606541</v>
      </c>
      <c r="Q49" s="225">
        <f t="shared" si="1"/>
        <v>0.87291890537508032</v>
      </c>
      <c r="R49" s="225">
        <f t="shared" si="1"/>
        <v>0.94783566159008359</v>
      </c>
      <c r="S49" s="225">
        <f t="shared" si="1"/>
        <v>1.0257490880536868</v>
      </c>
      <c r="T49" s="225">
        <f>(1+S49)*(1+T48)-1</f>
        <v>1.1067790515758342</v>
      </c>
      <c r="U49" s="225">
        <f t="shared" si="1"/>
        <v>1.1910502136388676</v>
      </c>
      <c r="V49" s="225">
        <f t="shared" si="1"/>
        <v>1.2786922221844224</v>
      </c>
      <c r="W49" s="225">
        <f t="shared" si="1"/>
        <v>1.3698399110717991</v>
      </c>
      <c r="X49" s="225">
        <f t="shared" si="1"/>
        <v>1.4646335075146713</v>
      </c>
      <c r="Y49" s="225">
        <f t="shared" si="1"/>
        <v>1.563218847815258</v>
      </c>
      <c r="Z49" s="225">
        <f t="shared" si="1"/>
        <v>1.6657476017278685</v>
      </c>
      <c r="AA49" s="225">
        <f t="shared" si="1"/>
        <v>1.7723775057969835</v>
      </c>
      <c r="AB49" s="225">
        <f t="shared" si="1"/>
        <v>1.8832726060288629</v>
      </c>
      <c r="AC49" s="225">
        <f t="shared" si="1"/>
        <v>1.9986035102700175</v>
      </c>
      <c r="AD49" s="225">
        <f t="shared" si="1"/>
        <v>2.1185476506808181</v>
      </c>
      <c r="AE49" s="225">
        <f t="shared" si="1"/>
        <v>2.2432895567080511</v>
      </c>
      <c r="AF49" s="225">
        <f t="shared" si="1"/>
        <v>2.3730211389763731</v>
      </c>
      <c r="AG49" s="225">
        <f t="shared" si="1"/>
        <v>2.507941984535428</v>
      </c>
      <c r="AH49" s="225">
        <f t="shared" si="1"/>
        <v>2.6482596639168454</v>
      </c>
      <c r="AI49" s="225">
        <f t="shared" si="1"/>
        <v>2.7941900504735195</v>
      </c>
      <c r="AJ49" s="225">
        <f t="shared" si="1"/>
        <v>2.9459576524924604</v>
      </c>
      <c r="AK49" s="225">
        <f t="shared" si="1"/>
        <v>3.1037959585921593</v>
      </c>
      <c r="AL49" s="225">
        <f t="shared" si="1"/>
        <v>3.2679477969358457</v>
      </c>
      <c r="AM49" s="225">
        <f t="shared" si="1"/>
        <v>3.4386657088132795</v>
      </c>
      <c r="AN49" s="225">
        <f t="shared" si="1"/>
        <v>3.6162123371658108</v>
      </c>
      <c r="AO49" s="225">
        <f t="shared" si="1"/>
        <v>3.8008608306524438</v>
      </c>
      <c r="AP49" s="225">
        <f t="shared" si="1"/>
        <v>3.992895263878542</v>
      </c>
      <c r="AQ49" s="225">
        <f t="shared" si="1"/>
        <v>4.1926110744336835</v>
      </c>
      <c r="AR49" s="225">
        <f t="shared" si="1"/>
        <v>4.4003155174110313</v>
      </c>
      <c r="AS49" s="225">
        <f t="shared" si="1"/>
        <v>4.6163281381074723</v>
      </c>
      <c r="AT49" s="225">
        <f t="shared" si="1"/>
        <v>4.8409812636317717</v>
      </c>
      <c r="AU49" s="225">
        <f t="shared" si="1"/>
        <v>5.0746205141770426</v>
      </c>
      <c r="AV49" s="225">
        <f t="shared" si="1"/>
        <v>5.3176053347441243</v>
      </c>
      <c r="AW49" s="225">
        <f t="shared" si="1"/>
        <v>5.5703095481338893</v>
      </c>
      <c r="AX49" s="225">
        <f t="shared" si="1"/>
        <v>5.833121930059245</v>
      </c>
      <c r="AY49" s="225">
        <f t="shared" si="1"/>
        <v>12.93956873732086</v>
      </c>
      <c r="AZ49" s="225">
        <f t="shared" si="1"/>
        <v>41.376288961455415</v>
      </c>
      <c r="BA49" s="195"/>
      <c r="BB49" s="195"/>
    </row>
    <row r="50" spans="1:54" ht="16.5" thickBot="1" x14ac:dyDescent="0.3">
      <c r="A50" s="226" t="s">
        <v>422</v>
      </c>
      <c r="B50" s="227">
        <f>B51*1000</f>
        <v>1805825.3416666666</v>
      </c>
      <c r="C50" s="227">
        <f>C51*1000</f>
        <v>1203883.5583333333</v>
      </c>
      <c r="D50" s="227">
        <f t="shared" ref="D50:AZ50" si="2">D51*1000</f>
        <v>7068556.8288541678</v>
      </c>
      <c r="E50" s="227">
        <f t="shared" si="2"/>
        <v>7280624.7621666668</v>
      </c>
      <c r="F50" s="227">
        <f t="shared" si="2"/>
        <v>7499055.4820416672</v>
      </c>
      <c r="G50" s="227">
        <f t="shared" si="2"/>
        <v>7724023.6532083349</v>
      </c>
      <c r="H50" s="227">
        <f t="shared" si="2"/>
        <v>7955744.3628045833</v>
      </c>
      <c r="I50" s="227">
        <f t="shared" si="2"/>
        <v>8194416.6936887214</v>
      </c>
      <c r="J50" s="227">
        <f t="shared" si="2"/>
        <v>8440249.1944993827</v>
      </c>
      <c r="K50" s="227">
        <f t="shared" si="2"/>
        <v>8693456.6703343671</v>
      </c>
      <c r="L50" s="227">
        <f t="shared" si="2"/>
        <v>8954260.3704443946</v>
      </c>
      <c r="M50" s="338">
        <f t="shared" si="2"/>
        <v>9216735.4876407441</v>
      </c>
      <c r="N50" s="227">
        <f t="shared" si="2"/>
        <v>9493237.5522699654</v>
      </c>
      <c r="O50" s="227">
        <f t="shared" si="2"/>
        <v>9778034.6788380668</v>
      </c>
      <c r="P50" s="227">
        <f t="shared" si="2"/>
        <v>10071375.719203211</v>
      </c>
      <c r="Q50" s="227">
        <f t="shared" si="2"/>
        <v>10373516.990779309</v>
      </c>
      <c r="R50" s="227">
        <f t="shared" si="2"/>
        <v>10684722.500502687</v>
      </c>
      <c r="S50" s="227">
        <f t="shared" si="2"/>
        <v>11005264.175517766</v>
      </c>
      <c r="T50" s="227">
        <f t="shared" si="2"/>
        <v>11335422.100783298</v>
      </c>
      <c r="U50" s="227">
        <f t="shared" si="2"/>
        <v>11675484.763806799</v>
      </c>
      <c r="V50" s="227">
        <f t="shared" si="2"/>
        <v>12025749.306721004</v>
      </c>
      <c r="W50" s="227">
        <f t="shared" si="2"/>
        <v>12386521.785922633</v>
      </c>
      <c r="X50" s="227">
        <f t="shared" si="2"/>
        <v>12758117.439500315</v>
      </c>
      <c r="Y50" s="227">
        <f t="shared" si="2"/>
        <v>13140860.962685326</v>
      </c>
      <c r="Z50" s="227">
        <f t="shared" si="2"/>
        <v>13535086.791565884</v>
      </c>
      <c r="AA50" s="227">
        <f t="shared" si="2"/>
        <v>13941139.395312861</v>
      </c>
      <c r="AB50" s="227">
        <f t="shared" si="2"/>
        <v>14359373.577172246</v>
      </c>
      <c r="AC50" s="227">
        <f t="shared" si="2"/>
        <v>14790154.784487413</v>
      </c>
      <c r="AD50" s="227">
        <f t="shared" si="2"/>
        <v>15233859.428022036</v>
      </c>
      <c r="AE50" s="227">
        <f t="shared" si="2"/>
        <v>15690875.210862698</v>
      </c>
      <c r="AF50" s="227">
        <f t="shared" si="2"/>
        <v>16161601.46718858</v>
      </c>
      <c r="AG50" s="227">
        <f t="shared" si="2"/>
        <v>16646449.511204239</v>
      </c>
      <c r="AH50" s="227">
        <f t="shared" si="2"/>
        <v>17145842.996540368</v>
      </c>
      <c r="AI50" s="227">
        <f t="shared" si="2"/>
        <v>17660218.286436576</v>
      </c>
      <c r="AJ50" s="227">
        <f t="shared" si="2"/>
        <v>18190024.835029677</v>
      </c>
      <c r="AK50" s="227">
        <f t="shared" si="2"/>
        <v>18735725.580080565</v>
      </c>
      <c r="AL50" s="227">
        <f t="shared" si="2"/>
        <v>19297797.347482983</v>
      </c>
      <c r="AM50" s="227">
        <f t="shared" si="2"/>
        <v>19876731.26790747</v>
      </c>
      <c r="AN50" s="227">
        <f t="shared" si="2"/>
        <v>20473033.205944698</v>
      </c>
      <c r="AO50" s="227">
        <f t="shared" si="2"/>
        <v>21087224.202123038</v>
      </c>
      <c r="AP50" s="227">
        <f t="shared" si="2"/>
        <v>21719840.92818673</v>
      </c>
      <c r="AQ50" s="227">
        <f t="shared" si="2"/>
        <v>22371436.156032331</v>
      </c>
      <c r="AR50" s="227">
        <f t="shared" si="2"/>
        <v>23011814.782447997</v>
      </c>
      <c r="AS50" s="227">
        <f t="shared" si="2"/>
        <v>23702169.225921441</v>
      </c>
      <c r="AT50" s="227">
        <f t="shared" si="2"/>
        <v>24413234.302699082</v>
      </c>
      <c r="AU50" s="227">
        <f t="shared" si="2"/>
        <v>25145631.331780061</v>
      </c>
      <c r="AV50" s="227">
        <f t="shared" si="2"/>
        <v>25900000.271733463</v>
      </c>
      <c r="AW50" s="227">
        <f t="shared" si="2"/>
        <v>26677000.279885463</v>
      </c>
      <c r="AX50" s="227">
        <f t="shared" si="2"/>
        <v>27477310.288282029</v>
      </c>
      <c r="AY50" s="227">
        <f t="shared" si="2"/>
        <v>28301629.596930489</v>
      </c>
      <c r="AZ50" s="227">
        <f t="shared" si="2"/>
        <v>29150678.484838407</v>
      </c>
      <c r="BA50" s="202"/>
      <c r="BB50" s="202"/>
    </row>
    <row r="51" spans="1:54" x14ac:dyDescent="0.25">
      <c r="A51" s="195" t="s">
        <v>491</v>
      </c>
      <c r="B51" s="195">
        <v>1805.8253416666666</v>
      </c>
      <c r="C51" s="339">
        <v>1203.8835583333334</v>
      </c>
      <c r="D51" s="339">
        <v>7068.5568288541681</v>
      </c>
      <c r="E51" s="339">
        <v>7280.6247621666671</v>
      </c>
      <c r="F51" s="339">
        <v>7499.0554820416673</v>
      </c>
      <c r="G51" s="339">
        <v>7724.0236532083345</v>
      </c>
      <c r="H51" s="339">
        <v>7955.744362804583</v>
      </c>
      <c r="I51" s="339">
        <v>8194.4166936887214</v>
      </c>
      <c r="J51" s="339">
        <v>8440.2491944993835</v>
      </c>
      <c r="K51" s="339">
        <v>8693.4566703343662</v>
      </c>
      <c r="L51" s="339">
        <v>8954.2603704443954</v>
      </c>
      <c r="M51" s="340">
        <v>9216.7354876407444</v>
      </c>
      <c r="N51" s="339">
        <v>9493.2375522699658</v>
      </c>
      <c r="O51" s="339">
        <v>9778.0346788380666</v>
      </c>
      <c r="P51" s="339">
        <v>10071.375719203212</v>
      </c>
      <c r="Q51" s="339">
        <v>10373.516990779308</v>
      </c>
      <c r="R51" s="339">
        <v>10684.722500502687</v>
      </c>
      <c r="S51" s="339">
        <v>11005.264175517766</v>
      </c>
      <c r="T51" s="339">
        <v>11335.422100783298</v>
      </c>
      <c r="U51" s="339">
        <v>11675.484763806799</v>
      </c>
      <c r="V51" s="339">
        <v>12025.749306721003</v>
      </c>
      <c r="W51" s="339">
        <v>12386.521785922634</v>
      </c>
      <c r="X51" s="339">
        <v>12758.117439500315</v>
      </c>
      <c r="Y51" s="339">
        <v>13140.860962685327</v>
      </c>
      <c r="Z51" s="339">
        <v>13535.086791565884</v>
      </c>
      <c r="AA51" s="339">
        <v>13941.139395312861</v>
      </c>
      <c r="AB51" s="195">
        <v>14359.373577172246</v>
      </c>
      <c r="AC51" s="195">
        <v>14790.154784487413</v>
      </c>
      <c r="AD51" s="195">
        <v>15233.859428022037</v>
      </c>
      <c r="AE51" s="195">
        <v>15690.875210862698</v>
      </c>
      <c r="AF51" s="195">
        <v>16161.601467188581</v>
      </c>
      <c r="AG51" s="195">
        <v>16646.449511204239</v>
      </c>
      <c r="AH51" s="195">
        <v>17145.842996540367</v>
      </c>
      <c r="AI51" s="195">
        <v>17660.218286436575</v>
      </c>
      <c r="AJ51" s="195">
        <v>18190.024835029675</v>
      </c>
      <c r="AK51" s="195">
        <v>18735.725580080565</v>
      </c>
      <c r="AL51" s="195">
        <v>19297.797347482981</v>
      </c>
      <c r="AM51" s="195">
        <v>19876.731267907471</v>
      </c>
      <c r="AN51" s="195">
        <v>20473.033205944699</v>
      </c>
      <c r="AO51" s="195">
        <v>21087.224202123038</v>
      </c>
      <c r="AP51" s="195">
        <v>21719.840928186728</v>
      </c>
      <c r="AQ51" s="195">
        <v>22371.43615603233</v>
      </c>
      <c r="AR51" s="195">
        <v>23011.814782447997</v>
      </c>
      <c r="AS51" s="195">
        <v>23702.16922592144</v>
      </c>
      <c r="AT51" s="195">
        <v>24413.234302699082</v>
      </c>
      <c r="AU51" s="195">
        <v>25145.63133178006</v>
      </c>
      <c r="AV51" s="195">
        <v>25900.000271733461</v>
      </c>
      <c r="AW51" s="195">
        <v>26677.000279885462</v>
      </c>
      <c r="AX51" s="195">
        <v>27477.310288282028</v>
      </c>
      <c r="AY51" s="195">
        <v>28301.629596930488</v>
      </c>
      <c r="AZ51" s="195">
        <v>29150.678484838409</v>
      </c>
      <c r="BA51" s="195">
        <v>30025.198839383556</v>
      </c>
      <c r="BB51" s="195"/>
    </row>
    <row r="52" spans="1:54" x14ac:dyDescent="0.25">
      <c r="A52" s="297" t="s">
        <v>492</v>
      </c>
      <c r="B52" s="297">
        <v>0</v>
      </c>
      <c r="C52" s="297">
        <v>0</v>
      </c>
      <c r="D52" s="297">
        <v>111.2079568693793</v>
      </c>
      <c r="E52" s="297">
        <v>111.24753531944486</v>
      </c>
      <c r="F52" s="297">
        <v>111.24753531944486</v>
      </c>
      <c r="G52" s="297">
        <v>111.24753531944486</v>
      </c>
      <c r="H52" s="297">
        <v>111.24753531944486</v>
      </c>
      <c r="I52" s="297">
        <v>111.24753531944486</v>
      </c>
      <c r="J52" s="297">
        <v>121.36094762121256</v>
      </c>
      <c r="K52" s="297">
        <v>121.36094762121256</v>
      </c>
      <c r="L52" s="297">
        <v>121.36094762121256</v>
      </c>
      <c r="M52" s="297">
        <v>121.36094762121256</v>
      </c>
      <c r="N52" s="297">
        <v>121.36094762121256</v>
      </c>
      <c r="O52" s="297">
        <v>121.36094762121256</v>
      </c>
      <c r="P52" s="297">
        <v>131.47435992298028</v>
      </c>
      <c r="Q52" s="297">
        <v>131.47435992298028</v>
      </c>
      <c r="R52" s="297">
        <v>131.47435992298028</v>
      </c>
      <c r="S52" s="297">
        <v>131.47435992298028</v>
      </c>
      <c r="T52" s="297">
        <v>131.47435992298028</v>
      </c>
      <c r="U52" s="297">
        <v>131.47435992298028</v>
      </c>
      <c r="V52" s="297">
        <v>141.58777222474797</v>
      </c>
      <c r="W52" s="297">
        <v>141.58777222474797</v>
      </c>
      <c r="X52" s="297">
        <v>141.58777222474797</v>
      </c>
      <c r="Y52" s="297">
        <v>141.58777222474797</v>
      </c>
      <c r="Z52" s="297">
        <v>141.58777222474797</v>
      </c>
      <c r="AA52" s="297">
        <v>141.58777222474797</v>
      </c>
      <c r="AB52" s="297">
        <v>141.58777222474797</v>
      </c>
      <c r="AC52" s="297">
        <v>141.58777222474797</v>
      </c>
      <c r="AD52" s="297">
        <v>141.58777222474797</v>
      </c>
      <c r="AE52" s="297">
        <v>141.58777222474797</v>
      </c>
      <c r="AF52" s="297">
        <v>141.58777222474797</v>
      </c>
      <c r="AG52" s="297">
        <v>141.58777222474797</v>
      </c>
      <c r="AH52" s="297">
        <v>141.58777222474797</v>
      </c>
      <c r="AI52" s="297">
        <v>141.58777222474797</v>
      </c>
      <c r="AJ52" s="297">
        <v>141.58777222474797</v>
      </c>
      <c r="AK52" s="297">
        <v>141.58777222474797</v>
      </c>
      <c r="AL52" s="297">
        <v>141.58777222474797</v>
      </c>
      <c r="AM52" s="297">
        <v>141.58777222474797</v>
      </c>
      <c r="AN52" s="297">
        <v>141.58777222474797</v>
      </c>
      <c r="AO52" s="297">
        <v>141.58777222474797</v>
      </c>
      <c r="AP52" s="297">
        <v>141.58777222474797</v>
      </c>
      <c r="AQ52" s="297">
        <v>141.58777222474797</v>
      </c>
      <c r="AR52" s="297">
        <v>141.58777222474797</v>
      </c>
      <c r="AS52" s="297">
        <v>141.58777222474797</v>
      </c>
      <c r="AT52" s="297">
        <v>141.58777222474797</v>
      </c>
      <c r="AU52" s="297">
        <v>141.58777222474797</v>
      </c>
      <c r="AV52" s="297">
        <v>141.58777222474797</v>
      </c>
      <c r="AW52" s="297">
        <v>141.58777222474797</v>
      </c>
      <c r="AX52" s="297">
        <v>141.58777222474797</v>
      </c>
      <c r="AY52" s="297">
        <v>141.58777222474797</v>
      </c>
      <c r="AZ52" s="297">
        <v>141.58777222474797</v>
      </c>
      <c r="BA52" s="297">
        <v>141.58777222474797</v>
      </c>
      <c r="BB52" s="297"/>
    </row>
    <row r="53" spans="1:54" x14ac:dyDescent="0.25">
      <c r="A53" s="195" t="s">
        <v>493</v>
      </c>
      <c r="B53" s="195">
        <v>0</v>
      </c>
      <c r="C53" s="195">
        <v>0</v>
      </c>
      <c r="D53" s="195">
        <v>5.658617875</v>
      </c>
      <c r="E53" s="195">
        <v>5.8283854000000002</v>
      </c>
      <c r="F53" s="195">
        <v>6.0032465500000001</v>
      </c>
      <c r="G53" s="195">
        <v>6.1833411500000004</v>
      </c>
      <c r="H53" s="195">
        <v>6.3688413844999996</v>
      </c>
      <c r="I53" s="195">
        <v>6.5599066260350005</v>
      </c>
      <c r="J53" s="195">
        <v>6.7567038248160509</v>
      </c>
      <c r="K53" s="195">
        <v>6.9594049395605317</v>
      </c>
      <c r="L53" s="195">
        <v>7.1681870877473477</v>
      </c>
      <c r="M53" s="195">
        <v>14.766465400759536</v>
      </c>
      <c r="N53" s="195">
        <v>15.209459362782324</v>
      </c>
      <c r="O53" s="195">
        <v>15.665743143665793</v>
      </c>
      <c r="P53" s="195">
        <v>16.135715437975769</v>
      </c>
      <c r="Q53" s="195">
        <v>16.619786901115042</v>
      </c>
      <c r="R53" s="195">
        <v>17.118380508148498</v>
      </c>
      <c r="S53" s="195">
        <v>17.631931923392948</v>
      </c>
      <c r="T53" s="195">
        <v>18.160889881094736</v>
      </c>
      <c r="U53" s="195">
        <v>18.705716577527578</v>
      </c>
      <c r="V53" s="195">
        <v>19.266888074853409</v>
      </c>
      <c r="W53" s="195">
        <v>39.689789434198026</v>
      </c>
      <c r="X53" s="195">
        <v>40.880483117223967</v>
      </c>
      <c r="Y53" s="195">
        <v>42.106897610740695</v>
      </c>
      <c r="Z53" s="195">
        <v>43.370104539062915</v>
      </c>
      <c r="AA53" s="195">
        <v>44.671207675234797</v>
      </c>
      <c r="AB53" s="195">
        <v>46.011343905491842</v>
      </c>
      <c r="AC53" s="195">
        <v>47.3916842226566</v>
      </c>
      <c r="AD53" s="195">
        <v>48.813434749336302</v>
      </c>
      <c r="AE53" s="195">
        <v>50.277837791816388</v>
      </c>
      <c r="AF53" s="195">
        <v>51.786172925570881</v>
      </c>
      <c r="AG53" s="195">
        <v>53.339758113338007</v>
      </c>
      <c r="AH53" s="195">
        <v>54.93995085673815</v>
      </c>
      <c r="AI53" s="195">
        <v>56.588149382440292</v>
      </c>
      <c r="AJ53" s="195">
        <v>58.285793863913504</v>
      </c>
      <c r="AK53" s="195">
        <v>60.034367679830915</v>
      </c>
      <c r="AL53" s="195">
        <v>61.835398710225839</v>
      </c>
      <c r="AM53" s="195">
        <v>63.690460671532612</v>
      </c>
      <c r="AN53" s="195">
        <v>65.601174491678606</v>
      </c>
      <c r="AO53" s="195">
        <v>67.569209726428952</v>
      </c>
      <c r="AP53" s="195">
        <v>69.596286018221818</v>
      </c>
      <c r="AQ53" s="195">
        <v>71.684174598768479</v>
      </c>
      <c r="AR53" s="195">
        <v>73.834699836731531</v>
      </c>
      <c r="AS53" s="195">
        <v>76.049740831833489</v>
      </c>
      <c r="AT53" s="195">
        <v>78.331233056788491</v>
      </c>
      <c r="AU53" s="195">
        <v>80.681170048492163</v>
      </c>
      <c r="AV53" s="195">
        <v>83.10160514994692</v>
      </c>
      <c r="AW53" s="195">
        <v>85.59465330444533</v>
      </c>
      <c r="AX53" s="195">
        <v>88.162492903578695</v>
      </c>
      <c r="AY53" s="195">
        <v>90.80736769068605</v>
      </c>
      <c r="AZ53" s="195">
        <v>93.531588721406649</v>
      </c>
      <c r="BA53" s="195">
        <v>96.337536383048842</v>
      </c>
      <c r="BB53" s="195"/>
    </row>
    <row r="54" spans="1:54" x14ac:dyDescent="0.25">
      <c r="A54" s="195"/>
      <c r="B54" s="195"/>
      <c r="C54" s="195"/>
      <c r="D54" s="195"/>
      <c r="E54" s="195"/>
      <c r="F54" s="195"/>
      <c r="G54" s="195"/>
      <c r="H54" s="195"/>
      <c r="I54" s="195"/>
      <c r="J54" s="195"/>
      <c r="K54" s="195"/>
      <c r="L54" s="195"/>
      <c r="M54" s="271"/>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row>
    <row r="55" spans="1:54"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row>
    <row r="56" spans="1:54" ht="16.5" thickBot="1" x14ac:dyDescent="0.3">
      <c r="A56" s="228"/>
      <c r="B56" s="228"/>
      <c r="C56" s="228"/>
      <c r="D56" s="228"/>
      <c r="E56" s="228"/>
      <c r="F56" s="228"/>
      <c r="G56" s="228"/>
      <c r="H56" s="228"/>
      <c r="I56" s="228"/>
      <c r="J56" s="228"/>
      <c r="K56" s="228"/>
      <c r="L56" s="228"/>
      <c r="M56" s="276"/>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row>
    <row r="57" spans="1:54" x14ac:dyDescent="0.25">
      <c r="A57" s="229" t="s">
        <v>494</v>
      </c>
      <c r="B57" s="223">
        <f>B47</f>
        <v>2021</v>
      </c>
      <c r="C57" s="223">
        <f t="shared" ref="C57:AZ57" si="3">C47</f>
        <v>2022</v>
      </c>
      <c r="D57" s="223">
        <f t="shared" si="3"/>
        <v>2023</v>
      </c>
      <c r="E57" s="223">
        <f t="shared" si="3"/>
        <v>2024</v>
      </c>
      <c r="F57" s="223">
        <f t="shared" si="3"/>
        <v>2025</v>
      </c>
      <c r="G57" s="223">
        <f t="shared" si="3"/>
        <v>2026</v>
      </c>
      <c r="H57" s="223">
        <f t="shared" si="3"/>
        <v>2027</v>
      </c>
      <c r="I57" s="223">
        <f t="shared" si="3"/>
        <v>2028</v>
      </c>
      <c r="J57" s="223">
        <f t="shared" si="3"/>
        <v>2029</v>
      </c>
      <c r="K57" s="223">
        <f t="shared" si="3"/>
        <v>2030</v>
      </c>
      <c r="L57" s="223">
        <f t="shared" si="3"/>
        <v>2031</v>
      </c>
      <c r="M57" s="277">
        <f t="shared" si="3"/>
        <v>2032</v>
      </c>
      <c r="N57" s="223">
        <f t="shared" si="3"/>
        <v>2033</v>
      </c>
      <c r="O57" s="223">
        <f t="shared" si="3"/>
        <v>2034</v>
      </c>
      <c r="P57" s="223">
        <f t="shared" si="3"/>
        <v>2035</v>
      </c>
      <c r="Q57" s="223">
        <f t="shared" si="3"/>
        <v>2036</v>
      </c>
      <c r="R57" s="223">
        <f t="shared" si="3"/>
        <v>2037</v>
      </c>
      <c r="S57" s="223">
        <f t="shared" si="3"/>
        <v>2038</v>
      </c>
      <c r="T57" s="223">
        <f t="shared" si="3"/>
        <v>2039</v>
      </c>
      <c r="U57" s="223">
        <f t="shared" si="3"/>
        <v>2040</v>
      </c>
      <c r="V57" s="223">
        <f t="shared" si="3"/>
        <v>2041</v>
      </c>
      <c r="W57" s="223">
        <f t="shared" si="3"/>
        <v>2042</v>
      </c>
      <c r="X57" s="223">
        <f t="shared" si="3"/>
        <v>2043</v>
      </c>
      <c r="Y57" s="223">
        <f t="shared" si="3"/>
        <v>2044</v>
      </c>
      <c r="Z57" s="223">
        <f t="shared" si="3"/>
        <v>2045</v>
      </c>
      <c r="AA57" s="223">
        <f t="shared" si="3"/>
        <v>2046</v>
      </c>
      <c r="AB57" s="223">
        <f t="shared" si="3"/>
        <v>2047</v>
      </c>
      <c r="AC57" s="223">
        <f t="shared" si="3"/>
        <v>2048</v>
      </c>
      <c r="AD57" s="223">
        <f t="shared" si="3"/>
        <v>2049</v>
      </c>
      <c r="AE57" s="223">
        <f t="shared" si="3"/>
        <v>2050</v>
      </c>
      <c r="AF57" s="223">
        <f t="shared" si="3"/>
        <v>2051</v>
      </c>
      <c r="AG57" s="223">
        <f t="shared" si="3"/>
        <v>2052</v>
      </c>
      <c r="AH57" s="223">
        <f t="shared" si="3"/>
        <v>2053</v>
      </c>
      <c r="AI57" s="223">
        <f t="shared" si="3"/>
        <v>2054</v>
      </c>
      <c r="AJ57" s="223">
        <f t="shared" si="3"/>
        <v>2055</v>
      </c>
      <c r="AK57" s="223">
        <f t="shared" si="3"/>
        <v>2056</v>
      </c>
      <c r="AL57" s="223">
        <f t="shared" si="3"/>
        <v>2057</v>
      </c>
      <c r="AM57" s="223">
        <f t="shared" si="3"/>
        <v>2058</v>
      </c>
      <c r="AN57" s="223">
        <f t="shared" si="3"/>
        <v>2059</v>
      </c>
      <c r="AO57" s="223">
        <f t="shared" si="3"/>
        <v>2060</v>
      </c>
      <c r="AP57" s="223">
        <f t="shared" si="3"/>
        <v>2061</v>
      </c>
      <c r="AQ57" s="223">
        <f t="shared" si="3"/>
        <v>2062</v>
      </c>
      <c r="AR57" s="223">
        <f t="shared" si="3"/>
        <v>2063</v>
      </c>
      <c r="AS57" s="223">
        <f t="shared" si="3"/>
        <v>2064</v>
      </c>
      <c r="AT57" s="223">
        <f t="shared" si="3"/>
        <v>2065</v>
      </c>
      <c r="AU57" s="223">
        <f t="shared" si="3"/>
        <v>2066</v>
      </c>
      <c r="AV57" s="223">
        <f t="shared" si="3"/>
        <v>2067</v>
      </c>
      <c r="AW57" s="223">
        <f t="shared" si="3"/>
        <v>2068</v>
      </c>
      <c r="AX57" s="223">
        <f t="shared" si="3"/>
        <v>2069</v>
      </c>
      <c r="AY57" s="223">
        <f t="shared" si="3"/>
        <v>2070</v>
      </c>
      <c r="AZ57" s="223">
        <f t="shared" si="3"/>
        <v>2071</v>
      </c>
      <c r="BA57" s="195"/>
      <c r="BB57" s="195"/>
    </row>
    <row r="58" spans="1:54" x14ac:dyDescent="0.25">
      <c r="A58" s="230" t="s">
        <v>495</v>
      </c>
      <c r="B58" s="231">
        <v>0</v>
      </c>
      <c r="C58" s="231">
        <v>0</v>
      </c>
      <c r="D58" s="231">
        <v>0</v>
      </c>
      <c r="E58" s="231">
        <v>0</v>
      </c>
      <c r="F58" s="231">
        <v>0</v>
      </c>
      <c r="G58" s="231">
        <v>0</v>
      </c>
      <c r="H58" s="231">
        <v>0</v>
      </c>
      <c r="I58" s="231">
        <v>0</v>
      </c>
      <c r="J58" s="231">
        <v>0</v>
      </c>
      <c r="K58" s="231">
        <v>0</v>
      </c>
      <c r="L58" s="231">
        <v>0</v>
      </c>
      <c r="M58" s="278">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c r="BA58" s="195"/>
      <c r="BB58" s="195"/>
    </row>
    <row r="59" spans="1:54" x14ac:dyDescent="0.25">
      <c r="A59" s="230" t="s">
        <v>496</v>
      </c>
      <c r="B59" s="231">
        <v>0</v>
      </c>
      <c r="C59" s="231">
        <v>0</v>
      </c>
      <c r="D59" s="231">
        <v>0</v>
      </c>
      <c r="E59" s="231">
        <v>0</v>
      </c>
      <c r="F59" s="231">
        <v>0</v>
      </c>
      <c r="G59" s="231">
        <v>0</v>
      </c>
      <c r="H59" s="231">
        <v>0</v>
      </c>
      <c r="I59" s="231">
        <v>0</v>
      </c>
      <c r="J59" s="231">
        <v>0</v>
      </c>
      <c r="K59" s="231">
        <v>0</v>
      </c>
      <c r="L59" s="231">
        <v>0</v>
      </c>
      <c r="M59" s="278">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c r="BA59" s="195"/>
      <c r="BB59" s="195"/>
    </row>
    <row r="60" spans="1:54" x14ac:dyDescent="0.25">
      <c r="A60" s="224" t="s">
        <v>497</v>
      </c>
      <c r="B60" s="231">
        <v>0</v>
      </c>
      <c r="C60" s="231">
        <v>0</v>
      </c>
      <c r="D60" s="231">
        <v>0</v>
      </c>
      <c r="E60" s="231">
        <v>0</v>
      </c>
      <c r="F60" s="231">
        <v>0</v>
      </c>
      <c r="G60" s="231">
        <v>0</v>
      </c>
      <c r="H60" s="231">
        <v>0</v>
      </c>
      <c r="I60" s="231">
        <v>0</v>
      </c>
      <c r="J60" s="231">
        <v>0</v>
      </c>
      <c r="K60" s="231">
        <v>0</v>
      </c>
      <c r="L60" s="231">
        <v>0</v>
      </c>
      <c r="M60" s="278">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c r="BA60" s="195"/>
      <c r="BB60" s="195"/>
    </row>
    <row r="61" spans="1:54" ht="16.5" thickBot="1" x14ac:dyDescent="0.3">
      <c r="A61" s="226" t="s">
        <v>498</v>
      </c>
      <c r="B61" s="232">
        <v>0</v>
      </c>
      <c r="C61" s="232">
        <v>0</v>
      </c>
      <c r="D61" s="232">
        <v>0</v>
      </c>
      <c r="E61" s="232">
        <v>0</v>
      </c>
      <c r="F61" s="232">
        <v>0</v>
      </c>
      <c r="G61" s="232">
        <v>0</v>
      </c>
      <c r="H61" s="232">
        <v>0</v>
      </c>
      <c r="I61" s="232">
        <v>0</v>
      </c>
      <c r="J61" s="232">
        <v>0</v>
      </c>
      <c r="K61" s="232">
        <v>0</v>
      </c>
      <c r="L61" s="232">
        <v>0</v>
      </c>
      <c r="M61" s="279">
        <v>0</v>
      </c>
      <c r="N61" s="232">
        <v>0</v>
      </c>
      <c r="O61" s="232">
        <v>0</v>
      </c>
      <c r="P61" s="232">
        <v>0</v>
      </c>
      <c r="Q61" s="232">
        <v>0</v>
      </c>
      <c r="R61" s="232">
        <v>0</v>
      </c>
      <c r="S61" s="232">
        <v>0</v>
      </c>
      <c r="T61" s="232">
        <v>0</v>
      </c>
      <c r="U61" s="232">
        <v>0</v>
      </c>
      <c r="V61" s="232">
        <v>0</v>
      </c>
      <c r="W61" s="232">
        <v>0</v>
      </c>
      <c r="X61" s="232">
        <v>0</v>
      </c>
      <c r="Y61" s="232">
        <v>0</v>
      </c>
      <c r="Z61" s="232">
        <v>0</v>
      </c>
      <c r="AA61" s="232">
        <v>0</v>
      </c>
      <c r="AB61" s="232">
        <v>0</v>
      </c>
      <c r="AC61" s="232">
        <v>0</v>
      </c>
      <c r="AD61" s="232">
        <v>0</v>
      </c>
      <c r="AE61" s="232">
        <v>0</v>
      </c>
      <c r="AF61" s="232">
        <v>0</v>
      </c>
      <c r="AG61" s="232">
        <v>0</v>
      </c>
      <c r="AH61" s="232">
        <v>0</v>
      </c>
      <c r="AI61" s="232">
        <v>0</v>
      </c>
      <c r="AJ61" s="232">
        <v>0</v>
      </c>
      <c r="AK61" s="232">
        <v>0</v>
      </c>
      <c r="AL61" s="232">
        <v>0</v>
      </c>
      <c r="AM61" s="232">
        <v>0</v>
      </c>
      <c r="AN61" s="232">
        <v>0</v>
      </c>
      <c r="AO61" s="232">
        <v>0</v>
      </c>
      <c r="AP61" s="232">
        <v>0</v>
      </c>
      <c r="AQ61" s="232">
        <v>0</v>
      </c>
      <c r="AR61" s="232">
        <v>0</v>
      </c>
      <c r="AS61" s="232">
        <v>0</v>
      </c>
      <c r="AT61" s="232">
        <v>0</v>
      </c>
      <c r="AU61" s="232">
        <v>0</v>
      </c>
      <c r="AV61" s="232">
        <v>0</v>
      </c>
      <c r="AW61" s="232">
        <v>0</v>
      </c>
      <c r="AX61" s="232">
        <v>0</v>
      </c>
      <c r="AY61" s="232">
        <v>0</v>
      </c>
      <c r="AZ61" s="232">
        <v>0</v>
      </c>
      <c r="BA61" s="195"/>
      <c r="BB61" s="195"/>
    </row>
    <row r="62" spans="1:54" ht="16.5" thickBot="1" x14ac:dyDescent="0.3">
      <c r="A62" s="233"/>
      <c r="B62" s="234"/>
      <c r="C62" s="234"/>
      <c r="D62" s="234"/>
      <c r="E62" s="234"/>
      <c r="F62" s="234"/>
      <c r="G62" s="234"/>
      <c r="H62" s="234"/>
      <c r="I62" s="234"/>
      <c r="J62" s="234"/>
      <c r="K62" s="234"/>
      <c r="L62" s="235"/>
      <c r="M62" s="280"/>
      <c r="N62" s="235"/>
      <c r="O62" s="235"/>
      <c r="P62" s="235"/>
      <c r="Q62" s="235"/>
      <c r="R62" s="235"/>
      <c r="S62" s="235"/>
      <c r="T62" s="235"/>
      <c r="U62" s="235"/>
      <c r="V62" s="23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row>
    <row r="63" spans="1:54" x14ac:dyDescent="0.25">
      <c r="A63" s="229" t="s">
        <v>423</v>
      </c>
      <c r="B63" s="223">
        <f>B47</f>
        <v>2021</v>
      </c>
      <c r="C63" s="223">
        <f t="shared" ref="C63:AZ63" si="4">C47</f>
        <v>2022</v>
      </c>
      <c r="D63" s="223">
        <f t="shared" si="4"/>
        <v>2023</v>
      </c>
      <c r="E63" s="223">
        <f t="shared" si="4"/>
        <v>2024</v>
      </c>
      <c r="F63" s="223">
        <f t="shared" si="4"/>
        <v>2025</v>
      </c>
      <c r="G63" s="223">
        <f t="shared" si="4"/>
        <v>2026</v>
      </c>
      <c r="H63" s="223">
        <f t="shared" si="4"/>
        <v>2027</v>
      </c>
      <c r="I63" s="223">
        <f t="shared" si="4"/>
        <v>2028</v>
      </c>
      <c r="J63" s="223">
        <f t="shared" si="4"/>
        <v>2029</v>
      </c>
      <c r="K63" s="223">
        <f t="shared" si="4"/>
        <v>2030</v>
      </c>
      <c r="L63" s="223">
        <f t="shared" si="4"/>
        <v>2031</v>
      </c>
      <c r="M63" s="277">
        <f t="shared" si="4"/>
        <v>2032</v>
      </c>
      <c r="N63" s="223">
        <f t="shared" si="4"/>
        <v>2033</v>
      </c>
      <c r="O63" s="223">
        <f t="shared" si="4"/>
        <v>2034</v>
      </c>
      <c r="P63" s="223">
        <f t="shared" si="4"/>
        <v>2035</v>
      </c>
      <c r="Q63" s="223">
        <f t="shared" si="4"/>
        <v>2036</v>
      </c>
      <c r="R63" s="223">
        <f t="shared" si="4"/>
        <v>2037</v>
      </c>
      <c r="S63" s="223">
        <f t="shared" si="4"/>
        <v>2038</v>
      </c>
      <c r="T63" s="223">
        <f t="shared" si="4"/>
        <v>2039</v>
      </c>
      <c r="U63" s="223">
        <f t="shared" si="4"/>
        <v>2040</v>
      </c>
      <c r="V63" s="223">
        <f t="shared" si="4"/>
        <v>2041</v>
      </c>
      <c r="W63" s="223">
        <f t="shared" si="4"/>
        <v>2042</v>
      </c>
      <c r="X63" s="223">
        <f t="shared" si="4"/>
        <v>2043</v>
      </c>
      <c r="Y63" s="223">
        <f t="shared" si="4"/>
        <v>2044</v>
      </c>
      <c r="Z63" s="223">
        <f t="shared" si="4"/>
        <v>2045</v>
      </c>
      <c r="AA63" s="223">
        <f t="shared" si="4"/>
        <v>2046</v>
      </c>
      <c r="AB63" s="223">
        <f t="shared" si="4"/>
        <v>2047</v>
      </c>
      <c r="AC63" s="223">
        <f t="shared" si="4"/>
        <v>2048</v>
      </c>
      <c r="AD63" s="223">
        <f t="shared" si="4"/>
        <v>2049</v>
      </c>
      <c r="AE63" s="223">
        <f t="shared" si="4"/>
        <v>2050</v>
      </c>
      <c r="AF63" s="223">
        <f t="shared" si="4"/>
        <v>2051</v>
      </c>
      <c r="AG63" s="223">
        <f t="shared" si="4"/>
        <v>2052</v>
      </c>
      <c r="AH63" s="223">
        <f t="shared" si="4"/>
        <v>2053</v>
      </c>
      <c r="AI63" s="223">
        <f t="shared" si="4"/>
        <v>2054</v>
      </c>
      <c r="AJ63" s="223">
        <f t="shared" si="4"/>
        <v>2055</v>
      </c>
      <c r="AK63" s="223">
        <f t="shared" si="4"/>
        <v>2056</v>
      </c>
      <c r="AL63" s="223">
        <f t="shared" si="4"/>
        <v>2057</v>
      </c>
      <c r="AM63" s="223">
        <f t="shared" si="4"/>
        <v>2058</v>
      </c>
      <c r="AN63" s="223">
        <f t="shared" si="4"/>
        <v>2059</v>
      </c>
      <c r="AO63" s="223">
        <f t="shared" si="4"/>
        <v>2060</v>
      </c>
      <c r="AP63" s="223">
        <f t="shared" si="4"/>
        <v>2061</v>
      </c>
      <c r="AQ63" s="223">
        <f t="shared" si="4"/>
        <v>2062</v>
      </c>
      <c r="AR63" s="223">
        <f t="shared" si="4"/>
        <v>2063</v>
      </c>
      <c r="AS63" s="223">
        <f t="shared" si="4"/>
        <v>2064</v>
      </c>
      <c r="AT63" s="223">
        <f t="shared" si="4"/>
        <v>2065</v>
      </c>
      <c r="AU63" s="223">
        <f t="shared" si="4"/>
        <v>2066</v>
      </c>
      <c r="AV63" s="223">
        <f t="shared" si="4"/>
        <v>2067</v>
      </c>
      <c r="AW63" s="223">
        <f t="shared" si="4"/>
        <v>2068</v>
      </c>
      <c r="AX63" s="223">
        <f t="shared" si="4"/>
        <v>2069</v>
      </c>
      <c r="AY63" s="223">
        <f t="shared" si="4"/>
        <v>2070</v>
      </c>
      <c r="AZ63" s="223">
        <f t="shared" si="4"/>
        <v>2071</v>
      </c>
      <c r="BA63" s="207"/>
      <c r="BB63" s="207"/>
    </row>
    <row r="64" spans="1:54" x14ac:dyDescent="0.25">
      <c r="A64" s="236" t="s">
        <v>258</v>
      </c>
      <c r="B64" s="237">
        <v>1805825.3416666666</v>
      </c>
      <c r="C64" s="237">
        <v>1203883.5583333333</v>
      </c>
      <c r="D64" s="237">
        <v>7068556.8288541678</v>
      </c>
      <c r="E64" s="237">
        <v>7280624.7621666668</v>
      </c>
      <c r="F64" s="237">
        <v>7499055.4820416672</v>
      </c>
      <c r="G64" s="237">
        <v>7724023.6532083349</v>
      </c>
      <c r="H64" s="237">
        <v>7955744.3628045833</v>
      </c>
      <c r="I64" s="237">
        <v>8194416.6936887214</v>
      </c>
      <c r="J64" s="237">
        <v>8440249.1944993827</v>
      </c>
      <c r="K64" s="237">
        <v>8693456.6703343671</v>
      </c>
      <c r="L64" s="237">
        <v>8954260.3704443946</v>
      </c>
      <c r="M64" s="281">
        <v>9216735.4876407441</v>
      </c>
      <c r="N64" s="237">
        <v>9493237.5522699654</v>
      </c>
      <c r="O64" s="237">
        <v>9778034.6788380668</v>
      </c>
      <c r="P64" s="237">
        <v>10071375.719203211</v>
      </c>
      <c r="Q64" s="237">
        <v>10373516.990779309</v>
      </c>
      <c r="R64" s="237">
        <v>10684722.500502687</v>
      </c>
      <c r="S64" s="237">
        <v>11005264.175517766</v>
      </c>
      <c r="T64" s="237">
        <v>11335422.100783298</v>
      </c>
      <c r="U64" s="237">
        <v>11675484.763806799</v>
      </c>
      <c r="V64" s="237">
        <v>12025749.306721004</v>
      </c>
      <c r="W64" s="237">
        <v>12386521.785922633</v>
      </c>
      <c r="X64" s="237">
        <v>12758117.439500315</v>
      </c>
      <c r="Y64" s="237">
        <v>13140860.962685326</v>
      </c>
      <c r="Z64" s="237">
        <v>13535086.791565884</v>
      </c>
      <c r="AA64" s="237">
        <v>13941139.395312861</v>
      </c>
      <c r="AB64" s="237">
        <v>14359373.577172246</v>
      </c>
      <c r="AC64" s="237">
        <v>14790154.784487413</v>
      </c>
      <c r="AD64" s="237">
        <v>15233859.428022036</v>
      </c>
      <c r="AE64" s="237">
        <v>15690875.210862698</v>
      </c>
      <c r="AF64" s="237">
        <v>16161601.46718858</v>
      </c>
      <c r="AG64" s="237">
        <v>16646449.511204239</v>
      </c>
      <c r="AH64" s="237">
        <v>17145842.996540368</v>
      </c>
      <c r="AI64" s="237">
        <v>17660218.286436576</v>
      </c>
      <c r="AJ64" s="237">
        <v>18190024.835029677</v>
      </c>
      <c r="AK64" s="237">
        <v>18735725.580080565</v>
      </c>
      <c r="AL64" s="237">
        <v>19297797.347482983</v>
      </c>
      <c r="AM64" s="237">
        <v>19876731.26790747</v>
      </c>
      <c r="AN64" s="237">
        <v>20473033.205944698</v>
      </c>
      <c r="AO64" s="237">
        <v>21087224.202123038</v>
      </c>
      <c r="AP64" s="237">
        <v>21719840.92818673</v>
      </c>
      <c r="AQ64" s="237">
        <v>22371436.156032331</v>
      </c>
      <c r="AR64" s="237">
        <v>23011814.782447997</v>
      </c>
      <c r="AS64" s="237">
        <v>23702169.225921441</v>
      </c>
      <c r="AT64" s="237">
        <v>24413234.302699082</v>
      </c>
      <c r="AU64" s="237">
        <v>25145631.331780061</v>
      </c>
      <c r="AV64" s="237">
        <v>25900000.271733463</v>
      </c>
      <c r="AW64" s="237">
        <v>26677000.279885463</v>
      </c>
      <c r="AX64" s="237">
        <v>27477310.288282029</v>
      </c>
      <c r="AY64" s="237">
        <v>28301629.596930489</v>
      </c>
      <c r="AZ64" s="237">
        <v>29150678.484838407</v>
      </c>
      <c r="BA64" s="202"/>
      <c r="BB64" s="202"/>
    </row>
    <row r="65" spans="1:54" x14ac:dyDescent="0.25">
      <c r="A65" s="230" t="s">
        <v>257</v>
      </c>
      <c r="B65" s="238">
        <v>0</v>
      </c>
      <c r="C65" s="238">
        <v>0</v>
      </c>
      <c r="D65" s="238">
        <v>-159249.19112235535</v>
      </c>
      <c r="E65" s="238">
        <v>-158818.42396563126</v>
      </c>
      <c r="F65" s="238">
        <v>-158358.4323808855</v>
      </c>
      <c r="G65" s="238">
        <v>-157902.87592325837</v>
      </c>
      <c r="H65" s="238">
        <v>-157451.90051181769</v>
      </c>
      <c r="I65" s="238">
        <v>-157005.64120803381</v>
      </c>
      <c r="J65" s="238">
        <v>-165134.92788646492</v>
      </c>
      <c r="K65" s="238">
        <v>-164698.52949218062</v>
      </c>
      <c r="L65" s="238">
        <v>-164267.28451606771</v>
      </c>
      <c r="M65" s="282">
        <v>-170098.32442540009</v>
      </c>
      <c r="N65" s="238">
        <v>-169865.56403728382</v>
      </c>
      <c r="O65" s="238">
        <v>-169644.06620752404</v>
      </c>
      <c r="P65" s="238">
        <v>-178004.85720420006</v>
      </c>
      <c r="Q65" s="238">
        <v>-177806.9082577079</v>
      </c>
      <c r="R65" s="238">
        <v>-177621.26621282101</v>
      </c>
      <c r="S65" s="238">
        <v>-177448.30027658748</v>
      </c>
      <c r="T65" s="238">
        <v>-177288.39073226697</v>
      </c>
      <c r="U65" s="238">
        <v>-177141.92927161683</v>
      </c>
      <c r="V65" s="238">
        <v>-185580.00772847576</v>
      </c>
      <c r="W65" s="238">
        <v>-202279.37225334407</v>
      </c>
      <c r="X65" s="238">
        <v>-202680.25569658639</v>
      </c>
      <c r="Y65" s="238">
        <v>-203111.41101312597</v>
      </c>
      <c r="Z65" s="238">
        <v>-203573.74635916174</v>
      </c>
      <c r="AA65" s="238">
        <v>-204068.19713557861</v>
      </c>
      <c r="AB65" s="238">
        <v>-204595.726805288</v>
      </c>
      <c r="AC65" s="238">
        <v>-205157.32773508862</v>
      </c>
      <c r="AD65" s="238">
        <v>-205754.02206278328</v>
      </c>
      <c r="AE65" s="238">
        <v>-206386.8625903088</v>
      </c>
      <c r="AF65" s="238">
        <v>-207056.93370366003</v>
      </c>
      <c r="AG65" s="238">
        <v>-207765.35232041185</v>
      </c>
      <c r="AH65" s="238">
        <v>-208513.26886566621</v>
      </c>
      <c r="AI65" s="238">
        <v>-209301.8682772782</v>
      </c>
      <c r="AJ65" s="238">
        <v>-210132.37104123854</v>
      </c>
      <c r="AK65" s="238">
        <v>-211006.03425811772</v>
      </c>
      <c r="AL65" s="238">
        <v>-211924.15274150323</v>
      </c>
      <c r="AM65" s="238">
        <v>-212888.06014939031</v>
      </c>
      <c r="AN65" s="238">
        <v>-213899.13014951407</v>
      </c>
      <c r="AO65" s="238">
        <v>-214958.77761964145</v>
      </c>
      <c r="AP65" s="238">
        <v>-216068.45988387268</v>
      </c>
      <c r="AQ65" s="238">
        <v>-217229.67798603087</v>
      </c>
      <c r="AR65" s="238">
        <v>-218443.9780012538</v>
      </c>
      <c r="AS65" s="238">
        <v>-219712.95238693347</v>
      </c>
      <c r="AT65" s="238">
        <v>-221038.24137418345</v>
      </c>
      <c r="AU65" s="238">
        <v>-222421.53440105097</v>
      </c>
      <c r="AV65" s="238">
        <v>-223864.57158872447</v>
      </c>
      <c r="AW65" s="238">
        <v>-225369.14526202821</v>
      </c>
      <c r="AX65" s="238">
        <v>-226937.10151553105</v>
      </c>
      <c r="AY65" s="238">
        <v>-228570.34182663902</v>
      </c>
      <c r="AZ65" s="238">
        <v>-230270.82471708019</v>
      </c>
      <c r="BA65" s="195"/>
      <c r="BB65" s="195"/>
    </row>
    <row r="66" spans="1:54" x14ac:dyDescent="0.25">
      <c r="A66" s="239" t="s">
        <v>499</v>
      </c>
      <c r="B66" s="238">
        <v>0</v>
      </c>
      <c r="C66" s="238">
        <v>0</v>
      </c>
      <c r="D66" s="238">
        <v>-94244.031245236692</v>
      </c>
      <c r="E66" s="238">
        <v>-94277.572304614296</v>
      </c>
      <c r="F66" s="238">
        <v>-94277.572304614296</v>
      </c>
      <c r="G66" s="238">
        <v>-94277.572304614296</v>
      </c>
      <c r="H66" s="238">
        <v>-94277.572304614296</v>
      </c>
      <c r="I66" s="238">
        <v>-94277.572304614296</v>
      </c>
      <c r="J66" s="238">
        <v>-102848.26069594285</v>
      </c>
      <c r="K66" s="238">
        <v>-102848.26069594285</v>
      </c>
      <c r="L66" s="238">
        <v>-102848.26069594285</v>
      </c>
      <c r="M66" s="282">
        <v>-102848.26069594285</v>
      </c>
      <c r="N66" s="238">
        <v>-102848.26069594285</v>
      </c>
      <c r="O66" s="238">
        <v>-102848.26069594285</v>
      </c>
      <c r="P66" s="238">
        <v>-111418.94908727142</v>
      </c>
      <c r="Q66" s="238">
        <v>-111418.94908727142</v>
      </c>
      <c r="R66" s="238">
        <v>-111418.94908727142</v>
      </c>
      <c r="S66" s="238">
        <v>-111418.94908727142</v>
      </c>
      <c r="T66" s="238">
        <v>-111418.94908727142</v>
      </c>
      <c r="U66" s="238">
        <v>-111418.94908727142</v>
      </c>
      <c r="V66" s="238">
        <v>-119989.63747859997</v>
      </c>
      <c r="W66" s="238">
        <v>-119989.63747859997</v>
      </c>
      <c r="X66" s="238">
        <v>-119989.63747859997</v>
      </c>
      <c r="Y66" s="238">
        <v>-119989.63747859997</v>
      </c>
      <c r="Z66" s="238">
        <v>-119989.63747859997</v>
      </c>
      <c r="AA66" s="238">
        <v>-119989.63747859997</v>
      </c>
      <c r="AB66" s="238">
        <v>-119989.63747859997</v>
      </c>
      <c r="AC66" s="238">
        <v>-119989.63747859997</v>
      </c>
      <c r="AD66" s="238">
        <v>-119989.63747859997</v>
      </c>
      <c r="AE66" s="238">
        <v>-119989.63747859997</v>
      </c>
      <c r="AF66" s="238">
        <v>-119989.63747859997</v>
      </c>
      <c r="AG66" s="238">
        <v>-119989.63747859997</v>
      </c>
      <c r="AH66" s="238">
        <v>-119989.63747859997</v>
      </c>
      <c r="AI66" s="238">
        <v>-119989.63747859997</v>
      </c>
      <c r="AJ66" s="238">
        <v>-119989.63747859997</v>
      </c>
      <c r="AK66" s="238">
        <v>-119989.63747859997</v>
      </c>
      <c r="AL66" s="238">
        <v>-119989.63747859997</v>
      </c>
      <c r="AM66" s="238">
        <v>-119989.63747859997</v>
      </c>
      <c r="AN66" s="238">
        <v>-119989.63747859997</v>
      </c>
      <c r="AO66" s="238">
        <v>-119989.63747859997</v>
      </c>
      <c r="AP66" s="238">
        <v>-119989.63747859997</v>
      </c>
      <c r="AQ66" s="238">
        <v>-119989.63747859997</v>
      </c>
      <c r="AR66" s="238">
        <v>-119989.63747859997</v>
      </c>
      <c r="AS66" s="238">
        <v>-119989.63747859997</v>
      </c>
      <c r="AT66" s="238">
        <v>-119989.63747859997</v>
      </c>
      <c r="AU66" s="238">
        <v>-119989.63747859997</v>
      </c>
      <c r="AV66" s="238">
        <v>-119989.63747859997</v>
      </c>
      <c r="AW66" s="238">
        <v>-119989.63747859997</v>
      </c>
      <c r="AX66" s="238">
        <v>-119989.63747859997</v>
      </c>
      <c r="AY66" s="238">
        <v>-119989.63747859997</v>
      </c>
      <c r="AZ66" s="238">
        <v>-119989.63747859997</v>
      </c>
      <c r="BA66" s="195"/>
      <c r="BB66" s="195"/>
    </row>
    <row r="67" spans="1:54" x14ac:dyDescent="0.25">
      <c r="A67" s="239" t="str">
        <f>A32</f>
        <v>Прочие расходы при эксплуатации объекта, руб. без НДС</v>
      </c>
      <c r="B67" s="238">
        <v>0</v>
      </c>
      <c r="C67" s="238">
        <v>0</v>
      </c>
      <c r="D67" s="238">
        <v>-4795.4388771186441</v>
      </c>
      <c r="E67" s="238">
        <v>-4939.3096610169496</v>
      </c>
      <c r="F67" s="238">
        <v>-5087.4970762711864</v>
      </c>
      <c r="G67" s="238">
        <v>-5240.1196186440684</v>
      </c>
      <c r="H67" s="238">
        <v>-5397.3232072033898</v>
      </c>
      <c r="I67" s="238">
        <v>-5559.2429034194929</v>
      </c>
      <c r="J67" s="238">
        <v>-5726.0201905220774</v>
      </c>
      <c r="K67" s="238">
        <v>-5897.8007962377387</v>
      </c>
      <c r="L67" s="238">
        <v>-6074.7348201248715</v>
      </c>
      <c r="M67" s="282">
        <v>-12513.953729457235</v>
      </c>
      <c r="N67" s="238">
        <v>-12889.372341340953</v>
      </c>
      <c r="O67" s="238">
        <v>-13276.053511581182</v>
      </c>
      <c r="P67" s="238">
        <v>-13674.335116928618</v>
      </c>
      <c r="Q67" s="238">
        <v>-14084.565170436477</v>
      </c>
      <c r="R67" s="238">
        <v>-14507.102125549574</v>
      </c>
      <c r="S67" s="238">
        <v>-14942.315189316059</v>
      </c>
      <c r="T67" s="238">
        <v>-15390.584644995539</v>
      </c>
      <c r="U67" s="238">
        <v>-15852.302184345406</v>
      </c>
      <c r="V67" s="238">
        <v>-16327.871249875772</v>
      </c>
      <c r="W67" s="238">
        <v>-33635.414774744095</v>
      </c>
      <c r="X67" s="238">
        <v>-34644.477217986416</v>
      </c>
      <c r="Y67" s="238">
        <v>-35683.811534526016</v>
      </c>
      <c r="Z67" s="238">
        <v>-36754.325880561795</v>
      </c>
      <c r="AA67" s="238">
        <v>-37856.955656978644</v>
      </c>
      <c r="AB67" s="238">
        <v>-38992.664326688006</v>
      </c>
      <c r="AC67" s="238">
        <v>-40162.444256488649</v>
      </c>
      <c r="AD67" s="238">
        <v>-41367.317584183307</v>
      </c>
      <c r="AE67" s="238">
        <v>-42608.33711170881</v>
      </c>
      <c r="AF67" s="238">
        <v>-43886.587225060066</v>
      </c>
      <c r="AG67" s="238">
        <v>-45203.184841811875</v>
      </c>
      <c r="AH67" s="238">
        <v>-46559.280387066232</v>
      </c>
      <c r="AI67" s="238">
        <v>-47956.058798678219</v>
      </c>
      <c r="AJ67" s="238">
        <v>-49394.740562638566</v>
      </c>
      <c r="AK67" s="238">
        <v>-50876.582779517732</v>
      </c>
      <c r="AL67" s="238">
        <v>-52402.880262903258</v>
      </c>
      <c r="AM67" s="238">
        <v>-53974.966670790353</v>
      </c>
      <c r="AN67" s="238">
        <v>-55594.215670914084</v>
      </c>
      <c r="AO67" s="238">
        <v>-57262.042141041486</v>
      </c>
      <c r="AP67" s="238">
        <v>-58979.903405272729</v>
      </c>
      <c r="AQ67" s="238">
        <v>-60749.300507430926</v>
      </c>
      <c r="AR67" s="238">
        <v>-62571.779522653836</v>
      </c>
      <c r="AS67" s="238">
        <v>-64448.932908333474</v>
      </c>
      <c r="AT67" s="238">
        <v>-66382.400895583472</v>
      </c>
      <c r="AU67" s="238">
        <v>-68373.872922450988</v>
      </c>
      <c r="AV67" s="238">
        <v>-70425.089110124507</v>
      </c>
      <c r="AW67" s="238">
        <v>-72537.841783428245</v>
      </c>
      <c r="AX67" s="238">
        <v>-74713.977036931101</v>
      </c>
      <c r="AY67" s="238">
        <v>-76955.396348039023</v>
      </c>
      <c r="AZ67" s="238">
        <v>-79264.058238480211</v>
      </c>
      <c r="BA67" s="195"/>
      <c r="BB67" s="195"/>
    </row>
    <row r="68" spans="1:54" x14ac:dyDescent="0.25">
      <c r="A68" s="239" t="s">
        <v>420</v>
      </c>
      <c r="B68" s="238"/>
      <c r="C68" s="238"/>
      <c r="D68" s="238"/>
      <c r="E68" s="238"/>
      <c r="F68" s="238"/>
      <c r="G68" s="238"/>
      <c r="H68" s="238"/>
      <c r="I68" s="238"/>
      <c r="J68" s="238"/>
      <c r="K68" s="238"/>
      <c r="L68" s="238"/>
      <c r="M68" s="282"/>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195"/>
      <c r="BB68" s="195"/>
    </row>
    <row r="69" spans="1:54" x14ac:dyDescent="0.25">
      <c r="A69" s="239" t="s">
        <v>420</v>
      </c>
      <c r="B69" s="238">
        <v>0</v>
      </c>
      <c r="C69" s="238">
        <v>0</v>
      </c>
      <c r="D69" s="238">
        <v>0</v>
      </c>
      <c r="E69" s="238">
        <v>0</v>
      </c>
      <c r="F69" s="238">
        <v>0</v>
      </c>
      <c r="G69" s="238">
        <v>0</v>
      </c>
      <c r="H69" s="238">
        <v>0</v>
      </c>
      <c r="I69" s="238">
        <v>0</v>
      </c>
      <c r="J69" s="238">
        <v>0</v>
      </c>
      <c r="K69" s="238">
        <v>0</v>
      </c>
      <c r="L69" s="238">
        <v>0</v>
      </c>
      <c r="M69" s="282">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c r="AZ69" s="238">
        <v>0</v>
      </c>
      <c r="BA69" s="195"/>
      <c r="BB69" s="195"/>
    </row>
    <row r="70" spans="1:54" x14ac:dyDescent="0.25">
      <c r="A70" s="239" t="s">
        <v>420</v>
      </c>
      <c r="B70" s="238"/>
      <c r="C70" s="238">
        <v>0</v>
      </c>
      <c r="D70" s="238">
        <v>0</v>
      </c>
      <c r="E70" s="238">
        <v>0</v>
      </c>
      <c r="F70" s="238">
        <v>0</v>
      </c>
      <c r="G70" s="238">
        <v>0</v>
      </c>
      <c r="H70" s="238">
        <v>0</v>
      </c>
      <c r="I70" s="238">
        <v>0</v>
      </c>
      <c r="J70" s="238">
        <v>0</v>
      </c>
      <c r="K70" s="238">
        <v>0</v>
      </c>
      <c r="L70" s="238">
        <v>0</v>
      </c>
      <c r="M70" s="282">
        <v>0</v>
      </c>
      <c r="N70" s="238">
        <v>0</v>
      </c>
      <c r="O70" s="238">
        <v>0</v>
      </c>
      <c r="P70" s="238">
        <v>0</v>
      </c>
      <c r="Q70" s="238">
        <v>0</v>
      </c>
      <c r="R70" s="238">
        <v>0</v>
      </c>
      <c r="S70" s="238">
        <v>0</v>
      </c>
      <c r="T70" s="238">
        <v>0</v>
      </c>
      <c r="U70" s="238">
        <v>0</v>
      </c>
      <c r="V70" s="238">
        <v>0</v>
      </c>
      <c r="W70" s="238">
        <v>0</v>
      </c>
      <c r="X70" s="238">
        <v>0</v>
      </c>
      <c r="Y70" s="238">
        <v>0</v>
      </c>
      <c r="Z70" s="238">
        <v>0</v>
      </c>
      <c r="AA70" s="238">
        <v>0</v>
      </c>
      <c r="AB70" s="238">
        <v>0</v>
      </c>
      <c r="AC70" s="238">
        <v>0</v>
      </c>
      <c r="AD70" s="238">
        <v>0</v>
      </c>
      <c r="AE70" s="238">
        <v>0</v>
      </c>
      <c r="AF70" s="238">
        <v>0</v>
      </c>
      <c r="AG70" s="238">
        <v>0</v>
      </c>
      <c r="AH70" s="238">
        <v>0</v>
      </c>
      <c r="AI70" s="238">
        <v>0</v>
      </c>
      <c r="AJ70" s="238">
        <v>0</v>
      </c>
      <c r="AK70" s="238">
        <v>0</v>
      </c>
      <c r="AL70" s="238">
        <v>0</v>
      </c>
      <c r="AM70" s="238">
        <v>0</v>
      </c>
      <c r="AN70" s="238">
        <v>0</v>
      </c>
      <c r="AO70" s="238">
        <v>0</v>
      </c>
      <c r="AP70" s="238">
        <v>0</v>
      </c>
      <c r="AQ70" s="238">
        <v>0</v>
      </c>
      <c r="AR70" s="238">
        <v>0</v>
      </c>
      <c r="AS70" s="238">
        <v>0</v>
      </c>
      <c r="AT70" s="238">
        <v>0</v>
      </c>
      <c r="AU70" s="238">
        <v>0</v>
      </c>
      <c r="AV70" s="238">
        <v>0</v>
      </c>
      <c r="AW70" s="238">
        <v>0</v>
      </c>
      <c r="AX70" s="238">
        <v>0</v>
      </c>
      <c r="AY70" s="238">
        <v>0</v>
      </c>
      <c r="AZ70" s="238">
        <v>0</v>
      </c>
      <c r="BA70" s="195"/>
      <c r="BB70" s="195"/>
    </row>
    <row r="71" spans="1:54" x14ac:dyDescent="0.25">
      <c r="A71" s="239" t="s">
        <v>256</v>
      </c>
      <c r="B71" s="238"/>
      <c r="C71" s="238"/>
      <c r="D71" s="238">
        <v>-60209.721000000005</v>
      </c>
      <c r="E71" s="238">
        <v>-59601.542000000009</v>
      </c>
      <c r="F71" s="238">
        <v>-58993.363000000005</v>
      </c>
      <c r="G71" s="238">
        <v>-58385.184000000008</v>
      </c>
      <c r="H71" s="238">
        <v>-57777.005000000005</v>
      </c>
      <c r="I71" s="238">
        <v>-57168.826000000008</v>
      </c>
      <c r="J71" s="238">
        <v>-56560.647000000004</v>
      </c>
      <c r="K71" s="238">
        <v>-55952.468000000008</v>
      </c>
      <c r="L71" s="238">
        <v>-55344.289000000004</v>
      </c>
      <c r="M71" s="238">
        <v>-54736.110000000008</v>
      </c>
      <c r="N71" s="238">
        <v>-54127.931000000004</v>
      </c>
      <c r="O71" s="238">
        <v>-53519.752000000008</v>
      </c>
      <c r="P71" s="238">
        <v>-52911.573000000004</v>
      </c>
      <c r="Q71" s="238">
        <v>-52303.394000000008</v>
      </c>
      <c r="R71" s="238">
        <v>-51695.215000000004</v>
      </c>
      <c r="S71" s="238">
        <v>-51087.036000000007</v>
      </c>
      <c r="T71" s="238">
        <v>-50478.857000000004</v>
      </c>
      <c r="U71" s="238">
        <v>-49870.678000000007</v>
      </c>
      <c r="V71" s="238">
        <v>-49262.499000000003</v>
      </c>
      <c r="W71" s="238">
        <v>-48654.320000000007</v>
      </c>
      <c r="X71" s="238">
        <v>-48046.141000000003</v>
      </c>
      <c r="Y71" s="238">
        <v>-47437.962000000007</v>
      </c>
      <c r="Z71" s="238">
        <v>-46829.783000000003</v>
      </c>
      <c r="AA71" s="238">
        <v>-46221.604000000007</v>
      </c>
      <c r="AB71" s="238">
        <v>-45613.425000000003</v>
      </c>
      <c r="AC71" s="238">
        <v>-45005.246000000006</v>
      </c>
      <c r="AD71" s="238">
        <v>-44397.067000000003</v>
      </c>
      <c r="AE71" s="238">
        <v>-43788.888000000006</v>
      </c>
      <c r="AF71" s="238">
        <v>-43180.709000000003</v>
      </c>
      <c r="AG71" s="238">
        <v>-42572.530000000006</v>
      </c>
      <c r="AH71" s="238">
        <v>-41964.351000000002</v>
      </c>
      <c r="AI71" s="238">
        <v>-41356.172000000006</v>
      </c>
      <c r="AJ71" s="238">
        <v>-40747.993000000002</v>
      </c>
      <c r="AK71" s="238">
        <v>-40139.814000000006</v>
      </c>
      <c r="AL71" s="238">
        <v>-39531.635000000002</v>
      </c>
      <c r="AM71" s="238">
        <v>-38923.456000000006</v>
      </c>
      <c r="AN71" s="238">
        <v>-38315.277000000002</v>
      </c>
      <c r="AO71" s="238">
        <v>-37707.098000000005</v>
      </c>
      <c r="AP71" s="238">
        <v>-37098.919000000002</v>
      </c>
      <c r="AQ71" s="238">
        <v>-36490.740000000005</v>
      </c>
      <c r="AR71" s="238">
        <v>-35882.561000000002</v>
      </c>
      <c r="AS71" s="238">
        <v>-35274.382000000005</v>
      </c>
      <c r="AT71" s="238">
        <v>-34666.203000000001</v>
      </c>
      <c r="AU71" s="238">
        <v>-34058.024000000005</v>
      </c>
      <c r="AV71" s="238">
        <v>-33449.845000000001</v>
      </c>
      <c r="AW71" s="238">
        <v>-32841.666000000005</v>
      </c>
      <c r="AX71" s="238">
        <v>-32233.487000000005</v>
      </c>
      <c r="AY71" s="238">
        <v>-31625.308000000005</v>
      </c>
      <c r="AZ71" s="238">
        <v>-31017.129000000004</v>
      </c>
      <c r="BA71" s="195"/>
      <c r="BB71" s="195"/>
    </row>
    <row r="72" spans="1:54" x14ac:dyDescent="0.25">
      <c r="A72" s="240" t="s">
        <v>424</v>
      </c>
      <c r="B72" s="237">
        <v>1805825.3416666666</v>
      </c>
      <c r="C72" s="237">
        <v>1203883.5583333333</v>
      </c>
      <c r="D72" s="237">
        <v>6909307.6377318129</v>
      </c>
      <c r="E72" s="237">
        <v>7121806.3382010357</v>
      </c>
      <c r="F72" s="237">
        <v>7340697.0496607814</v>
      </c>
      <c r="G72" s="237">
        <v>7566120.7772850767</v>
      </c>
      <c r="H72" s="237">
        <v>7798292.4622927653</v>
      </c>
      <c r="I72" s="237">
        <v>8037411.0524806874</v>
      </c>
      <c r="J72" s="237">
        <v>8275114.2666129181</v>
      </c>
      <c r="K72" s="237">
        <v>8528758.1408421863</v>
      </c>
      <c r="L72" s="237">
        <v>8789993.0859283265</v>
      </c>
      <c r="M72" s="281">
        <v>9046637.1632153448</v>
      </c>
      <c r="N72" s="237">
        <v>9323371.9882326815</v>
      </c>
      <c r="O72" s="237">
        <v>9608390.6126305424</v>
      </c>
      <c r="P72" s="237">
        <v>9893370.8619990107</v>
      </c>
      <c r="Q72" s="237">
        <v>10195710.082521601</v>
      </c>
      <c r="R72" s="237">
        <v>10507101.234289866</v>
      </c>
      <c r="S72" s="237">
        <v>10827815.875241179</v>
      </c>
      <c r="T72" s="237">
        <v>11158133.71005103</v>
      </c>
      <c r="U72" s="237">
        <v>11498342.834535183</v>
      </c>
      <c r="V72" s="237">
        <v>11840169.298992528</v>
      </c>
      <c r="W72" s="237">
        <v>12184242.41366929</v>
      </c>
      <c r="X72" s="237">
        <v>12555437.183803728</v>
      </c>
      <c r="Y72" s="237">
        <v>12937749.5516722</v>
      </c>
      <c r="Z72" s="237">
        <v>13331513.045206722</v>
      </c>
      <c r="AA72" s="237">
        <v>13737071.198177282</v>
      </c>
      <c r="AB72" s="237">
        <v>14154777.850366957</v>
      </c>
      <c r="AC72" s="237">
        <v>14584997.456752324</v>
      </c>
      <c r="AD72" s="237">
        <v>15028105.405959252</v>
      </c>
      <c r="AE72" s="237">
        <v>15484488.348272389</v>
      </c>
      <c r="AF72" s="237">
        <v>15954544.533484921</v>
      </c>
      <c r="AG72" s="237">
        <v>16438684.158883827</v>
      </c>
      <c r="AH72" s="237">
        <v>16937329.7276747</v>
      </c>
      <c r="AI72" s="237">
        <v>17450916.418159299</v>
      </c>
      <c r="AJ72" s="237">
        <v>17979892.463988438</v>
      </c>
      <c r="AK72" s="237">
        <v>18524719.545822449</v>
      </c>
      <c r="AL72" s="237">
        <v>19085873.19474148</v>
      </c>
      <c r="AM72" s="237">
        <v>19663843.20775808</v>
      </c>
      <c r="AN72" s="237">
        <v>20259134.075795185</v>
      </c>
      <c r="AO72" s="237">
        <v>20872265.424503397</v>
      </c>
      <c r="AP72" s="237">
        <v>21503772.468302857</v>
      </c>
      <c r="AQ72" s="237">
        <v>22154206.478046302</v>
      </c>
      <c r="AR72" s="237">
        <v>22793370.804446742</v>
      </c>
      <c r="AS72" s="237">
        <v>23482456.273534507</v>
      </c>
      <c r="AT72" s="237">
        <v>24192196.061324898</v>
      </c>
      <c r="AU72" s="237">
        <v>24923209.797379009</v>
      </c>
      <c r="AV72" s="237">
        <v>25676135.700144738</v>
      </c>
      <c r="AW72" s="237">
        <v>26451631.134623434</v>
      </c>
      <c r="AX72" s="237">
        <v>27250373.186766498</v>
      </c>
      <c r="AY72" s="237">
        <v>28073059.255103849</v>
      </c>
      <c r="AZ72" s="237">
        <v>28920407.660121329</v>
      </c>
      <c r="BA72" s="202"/>
      <c r="BB72" s="202"/>
    </row>
    <row r="73" spans="1:54" x14ac:dyDescent="0.25">
      <c r="A73" s="239" t="s">
        <v>252</v>
      </c>
      <c r="B73" s="238">
        <v>0</v>
      </c>
      <c r="C73" s="238">
        <v>0</v>
      </c>
      <c r="D73" s="238">
        <v>-55289</v>
      </c>
      <c r="E73" s="238">
        <v>-55289</v>
      </c>
      <c r="F73" s="238">
        <v>-55289</v>
      </c>
      <c r="G73" s="238">
        <v>-55289</v>
      </c>
      <c r="H73" s="238">
        <v>-55289</v>
      </c>
      <c r="I73" s="238">
        <v>-55289</v>
      </c>
      <c r="J73" s="238">
        <v>-55289</v>
      </c>
      <c r="K73" s="238">
        <v>-55289</v>
      </c>
      <c r="L73" s="238">
        <v>-55289</v>
      </c>
      <c r="M73" s="238">
        <v>-55289</v>
      </c>
      <c r="N73" s="238">
        <v>-55289</v>
      </c>
      <c r="O73" s="238">
        <v>-55289</v>
      </c>
      <c r="P73" s="238">
        <v>-55289</v>
      </c>
      <c r="Q73" s="238">
        <v>-55289</v>
      </c>
      <c r="R73" s="238">
        <v>-55289</v>
      </c>
      <c r="S73" s="238">
        <v>-55289</v>
      </c>
      <c r="T73" s="238">
        <v>-55289</v>
      </c>
      <c r="U73" s="238">
        <v>-55289</v>
      </c>
      <c r="V73" s="238">
        <v>-55289</v>
      </c>
      <c r="W73" s="238">
        <v>-55289</v>
      </c>
      <c r="X73" s="238">
        <v>-55289</v>
      </c>
      <c r="Y73" s="238">
        <v>-55289</v>
      </c>
      <c r="Z73" s="238">
        <v>-55289</v>
      </c>
      <c r="AA73" s="238">
        <v>-55289</v>
      </c>
      <c r="AB73" s="238">
        <v>-55289</v>
      </c>
      <c r="AC73" s="238">
        <v>-55289</v>
      </c>
      <c r="AD73" s="238">
        <v>-55289</v>
      </c>
      <c r="AE73" s="238">
        <v>-55289</v>
      </c>
      <c r="AF73" s="238">
        <v>-55289</v>
      </c>
      <c r="AG73" s="238">
        <v>-55289</v>
      </c>
      <c r="AH73" s="238">
        <v>-55289</v>
      </c>
      <c r="AI73" s="238">
        <v>-55289</v>
      </c>
      <c r="AJ73" s="238">
        <v>-55289</v>
      </c>
      <c r="AK73" s="238">
        <v>-55289</v>
      </c>
      <c r="AL73" s="238">
        <v>-55289</v>
      </c>
      <c r="AM73" s="238">
        <v>-55289</v>
      </c>
      <c r="AN73" s="238">
        <v>-55289</v>
      </c>
      <c r="AO73" s="238">
        <v>-55289</v>
      </c>
      <c r="AP73" s="238">
        <v>-55289</v>
      </c>
      <c r="AQ73" s="238">
        <v>-55289</v>
      </c>
      <c r="AR73" s="238">
        <v>-55289</v>
      </c>
      <c r="AS73" s="238">
        <v>-55289</v>
      </c>
      <c r="AT73" s="238">
        <v>-55289</v>
      </c>
      <c r="AU73" s="238">
        <v>-55289</v>
      </c>
      <c r="AV73" s="238">
        <v>-55289</v>
      </c>
      <c r="AW73" s="238">
        <v>-55289</v>
      </c>
      <c r="AX73" s="238">
        <v>-55289</v>
      </c>
      <c r="AY73" s="238">
        <v>-55289</v>
      </c>
      <c r="AZ73" s="238">
        <v>-55289</v>
      </c>
      <c r="BA73" s="195"/>
      <c r="BB73" s="195"/>
    </row>
    <row r="74" spans="1:54" x14ac:dyDescent="0.25">
      <c r="A74" s="240" t="s">
        <v>500</v>
      </c>
      <c r="B74" s="237">
        <v>1805825.3416666666</v>
      </c>
      <c r="C74" s="237">
        <v>1203883.5583333333</v>
      </c>
      <c r="D74" s="237">
        <v>6854018.6377318129</v>
      </c>
      <c r="E74" s="237">
        <v>7066517.3382010357</v>
      </c>
      <c r="F74" s="237">
        <v>7285408.0496607814</v>
      </c>
      <c r="G74" s="237">
        <v>7510831.7772850767</v>
      </c>
      <c r="H74" s="237">
        <v>7743003.4622927653</v>
      </c>
      <c r="I74" s="237">
        <v>7982122.0524806874</v>
      </c>
      <c r="J74" s="237">
        <v>8219825.2666129181</v>
      </c>
      <c r="K74" s="237">
        <v>8473469.1408421863</v>
      </c>
      <c r="L74" s="237">
        <v>8734704.0859283265</v>
      </c>
      <c r="M74" s="281">
        <v>8991348.1632153448</v>
      </c>
      <c r="N74" s="237">
        <v>9268082.9882326815</v>
      </c>
      <c r="O74" s="237">
        <v>9553101.6126305424</v>
      </c>
      <c r="P74" s="237">
        <v>9838081.8619990107</v>
      </c>
      <c r="Q74" s="237">
        <v>10140421.082521601</v>
      </c>
      <c r="R74" s="237">
        <v>10451812.234289866</v>
      </c>
      <c r="S74" s="237">
        <v>10772526.875241179</v>
      </c>
      <c r="T74" s="237">
        <v>11102844.71005103</v>
      </c>
      <c r="U74" s="237">
        <v>11443053.834535183</v>
      </c>
      <c r="V74" s="237">
        <v>11784880.298992528</v>
      </c>
      <c r="W74" s="237">
        <v>12128953.41366929</v>
      </c>
      <c r="X74" s="237">
        <v>12500148.183803728</v>
      </c>
      <c r="Y74" s="237">
        <v>12882460.5516722</v>
      </c>
      <c r="Z74" s="237">
        <v>13276224.045206722</v>
      </c>
      <c r="AA74" s="237">
        <v>13681782.198177282</v>
      </c>
      <c r="AB74" s="237">
        <v>14099488.850366957</v>
      </c>
      <c r="AC74" s="237">
        <v>14529708.456752324</v>
      </c>
      <c r="AD74" s="237">
        <v>14972816.405959252</v>
      </c>
      <c r="AE74" s="237">
        <v>15429199.348272389</v>
      </c>
      <c r="AF74" s="237">
        <v>15899255.533484921</v>
      </c>
      <c r="AG74" s="237">
        <v>16383395.158883827</v>
      </c>
      <c r="AH74" s="237">
        <v>16882040.7276747</v>
      </c>
      <c r="AI74" s="237">
        <v>17395627.418159299</v>
      </c>
      <c r="AJ74" s="237">
        <v>17924603.463988438</v>
      </c>
      <c r="AK74" s="237">
        <v>18469430.545822449</v>
      </c>
      <c r="AL74" s="237">
        <v>19030584.19474148</v>
      </c>
      <c r="AM74" s="237">
        <v>19608554.20775808</v>
      </c>
      <c r="AN74" s="237">
        <v>20203845.075795185</v>
      </c>
      <c r="AO74" s="237">
        <v>20816976.424503397</v>
      </c>
      <c r="AP74" s="237">
        <v>21448483.468302857</v>
      </c>
      <c r="AQ74" s="237">
        <v>22098917.478046302</v>
      </c>
      <c r="AR74" s="237">
        <v>22738081.804446742</v>
      </c>
      <c r="AS74" s="237">
        <v>23427167.273534507</v>
      </c>
      <c r="AT74" s="237">
        <v>24136907.061324898</v>
      </c>
      <c r="AU74" s="237">
        <v>24867920.797379009</v>
      </c>
      <c r="AV74" s="237">
        <v>25620846.700144738</v>
      </c>
      <c r="AW74" s="237">
        <v>26396342.134623434</v>
      </c>
      <c r="AX74" s="237">
        <v>27195084.186766498</v>
      </c>
      <c r="AY74" s="237">
        <v>28017770.255103849</v>
      </c>
      <c r="AZ74" s="237">
        <v>28865118.660121329</v>
      </c>
      <c r="BA74" s="202"/>
      <c r="BB74" s="202"/>
    </row>
    <row r="75" spans="1:54" x14ac:dyDescent="0.25">
      <c r="A75" s="239" t="s">
        <v>501</v>
      </c>
      <c r="B75" s="238">
        <v>0</v>
      </c>
      <c r="C75" s="238">
        <v>0</v>
      </c>
      <c r="D75" s="238">
        <v>0</v>
      </c>
      <c r="E75" s="238">
        <v>0</v>
      </c>
      <c r="F75" s="238">
        <v>0</v>
      </c>
      <c r="G75" s="238">
        <v>0</v>
      </c>
      <c r="H75" s="238">
        <v>0</v>
      </c>
      <c r="I75" s="238">
        <v>0</v>
      </c>
      <c r="J75" s="238">
        <v>0</v>
      </c>
      <c r="K75" s="238">
        <v>0</v>
      </c>
      <c r="L75" s="238">
        <v>0</v>
      </c>
      <c r="M75" s="282">
        <v>0</v>
      </c>
      <c r="N75" s="238">
        <v>0</v>
      </c>
      <c r="O75" s="238">
        <v>0</v>
      </c>
      <c r="P75" s="238">
        <v>0</v>
      </c>
      <c r="Q75" s="238">
        <v>0</v>
      </c>
      <c r="R75" s="238">
        <v>0</v>
      </c>
      <c r="S75" s="238">
        <v>0</v>
      </c>
      <c r="T75" s="238">
        <v>0</v>
      </c>
      <c r="U75" s="238">
        <v>0</v>
      </c>
      <c r="V75" s="238">
        <v>0</v>
      </c>
      <c r="W75" s="238">
        <v>0</v>
      </c>
      <c r="X75" s="238">
        <v>0</v>
      </c>
      <c r="Y75" s="238">
        <v>0</v>
      </c>
      <c r="Z75" s="238">
        <v>0</v>
      </c>
      <c r="AA75" s="238">
        <v>0</v>
      </c>
      <c r="AB75" s="238">
        <v>0</v>
      </c>
      <c r="AC75" s="238">
        <v>0</v>
      </c>
      <c r="AD75" s="238">
        <v>0</v>
      </c>
      <c r="AE75" s="238">
        <v>0</v>
      </c>
      <c r="AF75" s="238">
        <v>0</v>
      </c>
      <c r="AG75" s="238">
        <v>0</v>
      </c>
      <c r="AH75" s="238">
        <v>0</v>
      </c>
      <c r="AI75" s="238">
        <v>0</v>
      </c>
      <c r="AJ75" s="238">
        <v>0</v>
      </c>
      <c r="AK75" s="238">
        <v>0</v>
      </c>
      <c r="AL75" s="238">
        <v>0</v>
      </c>
      <c r="AM75" s="238">
        <v>0</v>
      </c>
      <c r="AN75" s="238">
        <v>0</v>
      </c>
      <c r="AO75" s="238">
        <v>0</v>
      </c>
      <c r="AP75" s="238">
        <v>0</v>
      </c>
      <c r="AQ75" s="238">
        <v>0</v>
      </c>
      <c r="AR75" s="238">
        <v>0</v>
      </c>
      <c r="AS75" s="238">
        <v>0</v>
      </c>
      <c r="AT75" s="238">
        <v>0</v>
      </c>
      <c r="AU75" s="238">
        <v>0</v>
      </c>
      <c r="AV75" s="238">
        <v>0</v>
      </c>
      <c r="AW75" s="238">
        <v>0</v>
      </c>
      <c r="AX75" s="238">
        <v>0</v>
      </c>
      <c r="AY75" s="238">
        <v>0</v>
      </c>
      <c r="AZ75" s="238">
        <v>0</v>
      </c>
      <c r="BA75" s="195"/>
      <c r="BB75" s="195"/>
    </row>
    <row r="76" spans="1:54" x14ac:dyDescent="0.25">
      <c r="A76" s="240" t="s">
        <v>255</v>
      </c>
      <c r="B76" s="237">
        <v>1805825.3416666666</v>
      </c>
      <c r="C76" s="237">
        <v>1203883.5583333333</v>
      </c>
      <c r="D76" s="237">
        <v>6854018.6377318129</v>
      </c>
      <c r="E76" s="237">
        <v>7066517.3382010357</v>
      </c>
      <c r="F76" s="237">
        <v>7285408.0496607814</v>
      </c>
      <c r="G76" s="237">
        <v>7510831.7772850767</v>
      </c>
      <c r="H76" s="237">
        <v>7743003.4622927653</v>
      </c>
      <c r="I76" s="237">
        <v>7982122.0524806874</v>
      </c>
      <c r="J76" s="237">
        <v>8219825.2666129181</v>
      </c>
      <c r="K76" s="237">
        <v>8473469.1408421863</v>
      </c>
      <c r="L76" s="237">
        <v>8734704.0859283265</v>
      </c>
      <c r="M76" s="281">
        <v>8991348.1632153448</v>
      </c>
      <c r="N76" s="237">
        <v>9268082.9882326815</v>
      </c>
      <c r="O76" s="237">
        <v>9553101.6126305424</v>
      </c>
      <c r="P76" s="237">
        <v>9838081.8619990107</v>
      </c>
      <c r="Q76" s="237">
        <v>10140421.082521601</v>
      </c>
      <c r="R76" s="237">
        <v>10451812.234289866</v>
      </c>
      <c r="S76" s="237">
        <v>10772526.875241179</v>
      </c>
      <c r="T76" s="237">
        <v>11102844.71005103</v>
      </c>
      <c r="U76" s="237">
        <v>11443053.834535183</v>
      </c>
      <c r="V76" s="237">
        <v>11784880.298992528</v>
      </c>
      <c r="W76" s="237">
        <v>12128953.41366929</v>
      </c>
      <c r="X76" s="237">
        <v>12500148.183803728</v>
      </c>
      <c r="Y76" s="237">
        <v>12882460.5516722</v>
      </c>
      <c r="Z76" s="237">
        <v>13276224.045206722</v>
      </c>
      <c r="AA76" s="237">
        <v>13681782.198177282</v>
      </c>
      <c r="AB76" s="237">
        <v>14099488.850366957</v>
      </c>
      <c r="AC76" s="237">
        <v>14529708.456752324</v>
      </c>
      <c r="AD76" s="237">
        <v>14972816.405959252</v>
      </c>
      <c r="AE76" s="237">
        <v>15429199.348272389</v>
      </c>
      <c r="AF76" s="237">
        <v>15899255.533484921</v>
      </c>
      <c r="AG76" s="237">
        <v>16383395.158883827</v>
      </c>
      <c r="AH76" s="237">
        <v>16882040.7276747</v>
      </c>
      <c r="AI76" s="237">
        <v>17395627.418159299</v>
      </c>
      <c r="AJ76" s="237">
        <v>17924603.463988438</v>
      </c>
      <c r="AK76" s="237">
        <v>18469430.545822449</v>
      </c>
      <c r="AL76" s="237">
        <v>19030584.19474148</v>
      </c>
      <c r="AM76" s="237">
        <v>19608554.20775808</v>
      </c>
      <c r="AN76" s="237">
        <v>20203845.075795185</v>
      </c>
      <c r="AO76" s="237">
        <v>20816976.424503397</v>
      </c>
      <c r="AP76" s="237">
        <v>21448483.468302857</v>
      </c>
      <c r="AQ76" s="237">
        <v>22098917.478046302</v>
      </c>
      <c r="AR76" s="237">
        <v>22738081.804446742</v>
      </c>
      <c r="AS76" s="237">
        <v>23427167.273534507</v>
      </c>
      <c r="AT76" s="237">
        <v>24136907.061324898</v>
      </c>
      <c r="AU76" s="237">
        <v>24867920.797379009</v>
      </c>
      <c r="AV76" s="237">
        <v>25620846.700144738</v>
      </c>
      <c r="AW76" s="237">
        <v>26396342.134623434</v>
      </c>
      <c r="AX76" s="237">
        <v>27195084.186766498</v>
      </c>
      <c r="AY76" s="237">
        <v>28017770.255103849</v>
      </c>
      <c r="AZ76" s="237">
        <v>28865118.660121329</v>
      </c>
      <c r="BA76" s="202"/>
      <c r="BB76" s="202"/>
    </row>
    <row r="77" spans="1:54" x14ac:dyDescent="0.25">
      <c r="A77" s="239" t="s">
        <v>251</v>
      </c>
      <c r="B77" s="238">
        <v>-361165.06833333336</v>
      </c>
      <c r="C77" s="238">
        <v>-240776.71166666667</v>
      </c>
      <c r="D77" s="238">
        <v>-1370803.7275463627</v>
      </c>
      <c r="E77" s="238">
        <v>-1413303.4676402071</v>
      </c>
      <c r="F77" s="238">
        <v>-1457081.6099321563</v>
      </c>
      <c r="G77" s="238">
        <v>-1502166.3554570153</v>
      </c>
      <c r="H77" s="238">
        <v>-1548600.6924585532</v>
      </c>
      <c r="I77" s="238">
        <v>-1596424.4104961376</v>
      </c>
      <c r="J77" s="238">
        <v>-1643965.0533225837</v>
      </c>
      <c r="K77" s="238">
        <v>-1694693.8281684374</v>
      </c>
      <c r="L77" s="238">
        <v>-1746940.8171856655</v>
      </c>
      <c r="M77" s="282">
        <v>-1798269.6326430691</v>
      </c>
      <c r="N77" s="238">
        <v>-1853616.5976465363</v>
      </c>
      <c r="O77" s="238">
        <v>-1910620.3225261085</v>
      </c>
      <c r="P77" s="238">
        <v>-1967616.3723998023</v>
      </c>
      <c r="Q77" s="238">
        <v>-2028084.2165043203</v>
      </c>
      <c r="R77" s="238">
        <v>-2090362.4468579732</v>
      </c>
      <c r="S77" s="238">
        <v>-2154505.375048236</v>
      </c>
      <c r="T77" s="238">
        <v>-2220568.9420102062</v>
      </c>
      <c r="U77" s="238">
        <v>-2288610.7669070368</v>
      </c>
      <c r="V77" s="238">
        <v>-2356976.0597985056</v>
      </c>
      <c r="W77" s="238">
        <v>-2425790.682733858</v>
      </c>
      <c r="X77" s="238">
        <v>-2500029.6367607457</v>
      </c>
      <c r="Y77" s="238">
        <v>-2576492.1103344401</v>
      </c>
      <c r="Z77" s="238">
        <v>-2655244.8090413446</v>
      </c>
      <c r="AA77" s="238">
        <v>-2736356.4396354565</v>
      </c>
      <c r="AB77" s="238">
        <v>-2819897.7700733915</v>
      </c>
      <c r="AC77" s="238">
        <v>-2905941.6913504652</v>
      </c>
      <c r="AD77" s="238">
        <v>-2994563.2811918505</v>
      </c>
      <c r="AE77" s="238">
        <v>-3085839.869654478</v>
      </c>
      <c r="AF77" s="238">
        <v>-3179851.1066969843</v>
      </c>
      <c r="AG77" s="238">
        <v>-3276679.0317767654</v>
      </c>
      <c r="AH77" s="238">
        <v>-3376408.1455349401</v>
      </c>
      <c r="AI77" s="238">
        <v>-3479125.48363186</v>
      </c>
      <c r="AJ77" s="238">
        <v>-3584920.6927976878</v>
      </c>
      <c r="AK77" s="238">
        <v>-3693886.1091644899</v>
      </c>
      <c r="AL77" s="238">
        <v>-3806116.8389482964</v>
      </c>
      <c r="AM77" s="238">
        <v>-3921710.8415516163</v>
      </c>
      <c r="AN77" s="238">
        <v>-4040769.015159037</v>
      </c>
      <c r="AO77" s="238">
        <v>-4163395.2849006797</v>
      </c>
      <c r="AP77" s="238">
        <v>-4289696.6936605712</v>
      </c>
      <c r="AQ77" s="238">
        <v>-4419783.4956092602</v>
      </c>
      <c r="AR77" s="238">
        <v>-4547616.3608893482</v>
      </c>
      <c r="AS77" s="238">
        <v>-4685433.4547069017</v>
      </c>
      <c r="AT77" s="238">
        <v>-4827381.4122649794</v>
      </c>
      <c r="AU77" s="238">
        <v>-4973584.1594758024</v>
      </c>
      <c r="AV77" s="238">
        <v>-5124169.3400289482</v>
      </c>
      <c r="AW77" s="238">
        <v>-5279268.4269246869</v>
      </c>
      <c r="AX77" s="238">
        <v>-5439016.8373533003</v>
      </c>
      <c r="AY77" s="238">
        <v>-5603554.0510207703</v>
      </c>
      <c r="AZ77" s="238">
        <v>-5773023.7320242664</v>
      </c>
      <c r="BA77" s="195"/>
      <c r="BB77" s="195"/>
    </row>
    <row r="78" spans="1:54" ht="16.5" thickBot="1" x14ac:dyDescent="0.3">
      <c r="A78" s="241" t="s">
        <v>254</v>
      </c>
      <c r="B78" s="242">
        <v>1444660.2733333332</v>
      </c>
      <c r="C78" s="242">
        <v>963106.84666666668</v>
      </c>
      <c r="D78" s="242">
        <v>5483214.9101854507</v>
      </c>
      <c r="E78" s="242">
        <v>5653213.8705608286</v>
      </c>
      <c r="F78" s="242">
        <v>5828326.4397286251</v>
      </c>
      <c r="G78" s="242">
        <v>6008665.4218280613</v>
      </c>
      <c r="H78" s="242">
        <v>6194402.769834212</v>
      </c>
      <c r="I78" s="242">
        <v>6385697.6419845503</v>
      </c>
      <c r="J78" s="242">
        <v>6575860.2132903347</v>
      </c>
      <c r="K78" s="242">
        <v>6778775.3126737494</v>
      </c>
      <c r="L78" s="242">
        <v>6987763.268742661</v>
      </c>
      <c r="M78" s="283">
        <v>7193078.5305722756</v>
      </c>
      <c r="N78" s="242">
        <v>7414466.3905861452</v>
      </c>
      <c r="O78" s="242">
        <v>7642481.2901044339</v>
      </c>
      <c r="P78" s="242">
        <v>7870465.4895992083</v>
      </c>
      <c r="Q78" s="242">
        <v>8112336.8660172801</v>
      </c>
      <c r="R78" s="242">
        <v>8361449.7874318929</v>
      </c>
      <c r="S78" s="242">
        <v>8618021.500192944</v>
      </c>
      <c r="T78" s="242">
        <v>8882275.7680408247</v>
      </c>
      <c r="U78" s="242">
        <v>9154443.0676281471</v>
      </c>
      <c r="V78" s="242">
        <v>9427904.2391940225</v>
      </c>
      <c r="W78" s="242">
        <v>9703162.730935432</v>
      </c>
      <c r="X78" s="242">
        <v>10000118.547042983</v>
      </c>
      <c r="Y78" s="242">
        <v>10305968.441337761</v>
      </c>
      <c r="Z78" s="242">
        <v>10620979.236165378</v>
      </c>
      <c r="AA78" s="242">
        <v>10945425.758541826</v>
      </c>
      <c r="AB78" s="242">
        <v>11279591.080293566</v>
      </c>
      <c r="AC78" s="242">
        <v>11623766.765401859</v>
      </c>
      <c r="AD78" s="242">
        <v>11978253.124767402</v>
      </c>
      <c r="AE78" s="242">
        <v>12343359.47861791</v>
      </c>
      <c r="AF78" s="242">
        <v>12719404.426787937</v>
      </c>
      <c r="AG78" s="242">
        <v>13106716.127107061</v>
      </c>
      <c r="AH78" s="242">
        <v>13505632.58213976</v>
      </c>
      <c r="AI78" s="242">
        <v>13916501.934527438</v>
      </c>
      <c r="AJ78" s="242">
        <v>14339682.771190751</v>
      </c>
      <c r="AK78" s="242">
        <v>14775544.43665796</v>
      </c>
      <c r="AL78" s="242">
        <v>15224467.355793184</v>
      </c>
      <c r="AM78" s="242">
        <v>15686843.366206463</v>
      </c>
      <c r="AN78" s="242">
        <v>16163076.060636148</v>
      </c>
      <c r="AO78" s="242">
        <v>16653581.139602717</v>
      </c>
      <c r="AP78" s="242">
        <v>17158786.774642285</v>
      </c>
      <c r="AQ78" s="242">
        <v>17679133.982437041</v>
      </c>
      <c r="AR78" s="242">
        <v>18190465.443557393</v>
      </c>
      <c r="AS78" s="242">
        <v>18741733.818827607</v>
      </c>
      <c r="AT78" s="242">
        <v>19309525.649059918</v>
      </c>
      <c r="AU78" s="242">
        <v>19894336.637903206</v>
      </c>
      <c r="AV78" s="242">
        <v>20496677.360115789</v>
      </c>
      <c r="AW78" s="242">
        <v>21117073.707698748</v>
      </c>
      <c r="AX78" s="242">
        <v>21756067.349413197</v>
      </c>
      <c r="AY78" s="242">
        <v>22414216.204083078</v>
      </c>
      <c r="AZ78" s="242">
        <v>23092094.928097062</v>
      </c>
      <c r="BA78" s="195"/>
      <c r="BB78" s="195"/>
    </row>
    <row r="79" spans="1:54" ht="16.5" thickBot="1" x14ac:dyDescent="0.3">
      <c r="A79" s="243"/>
      <c r="B79" s="244">
        <v>0</v>
      </c>
      <c r="C79" s="244">
        <v>1</v>
      </c>
      <c r="D79" s="244">
        <f>C79+1</f>
        <v>2</v>
      </c>
      <c r="E79" s="244">
        <f t="shared" ref="E79:AA79" si="5">D79+1</f>
        <v>3</v>
      </c>
      <c r="F79" s="244">
        <f t="shared" si="5"/>
        <v>4</v>
      </c>
      <c r="G79" s="244">
        <f t="shared" si="5"/>
        <v>5</v>
      </c>
      <c r="H79" s="244">
        <f t="shared" si="5"/>
        <v>6</v>
      </c>
      <c r="I79" s="244">
        <f t="shared" si="5"/>
        <v>7</v>
      </c>
      <c r="J79" s="244">
        <f t="shared" si="5"/>
        <v>8</v>
      </c>
      <c r="K79" s="244">
        <f t="shared" si="5"/>
        <v>9</v>
      </c>
      <c r="L79" s="244">
        <f t="shared" si="5"/>
        <v>10</v>
      </c>
      <c r="M79" s="284">
        <f t="shared" si="5"/>
        <v>11</v>
      </c>
      <c r="N79" s="244">
        <f t="shared" si="5"/>
        <v>12</v>
      </c>
      <c r="O79" s="244">
        <f t="shared" si="5"/>
        <v>13</v>
      </c>
      <c r="P79" s="244">
        <f t="shared" si="5"/>
        <v>14</v>
      </c>
      <c r="Q79" s="244">
        <f t="shared" si="5"/>
        <v>15</v>
      </c>
      <c r="R79" s="244">
        <f t="shared" si="5"/>
        <v>16</v>
      </c>
      <c r="S79" s="244">
        <f t="shared" si="5"/>
        <v>17</v>
      </c>
      <c r="T79" s="244">
        <f t="shared" si="5"/>
        <v>18</v>
      </c>
      <c r="U79" s="244">
        <f t="shared" si="5"/>
        <v>19</v>
      </c>
      <c r="V79" s="244">
        <f t="shared" si="5"/>
        <v>20</v>
      </c>
      <c r="W79" s="244">
        <f t="shared" si="5"/>
        <v>21</v>
      </c>
      <c r="X79" s="244">
        <f t="shared" si="5"/>
        <v>22</v>
      </c>
      <c r="Y79" s="244">
        <f t="shared" si="5"/>
        <v>23</v>
      </c>
      <c r="Z79" s="244">
        <f t="shared" si="5"/>
        <v>24</v>
      </c>
      <c r="AA79" s="244">
        <f t="shared" si="5"/>
        <v>25</v>
      </c>
      <c r="AB79" s="341"/>
      <c r="AC79" s="341"/>
      <c r="AD79" s="341"/>
      <c r="AE79" s="341"/>
      <c r="AF79" s="341"/>
      <c r="AG79" s="341"/>
      <c r="AH79" s="341"/>
      <c r="AI79" s="341"/>
      <c r="AJ79" s="341"/>
      <c r="AK79" s="341"/>
      <c r="AL79" s="341"/>
      <c r="AM79" s="341"/>
      <c r="AN79" s="341"/>
      <c r="AO79" s="341"/>
      <c r="AP79" s="341"/>
      <c r="AQ79" s="341"/>
      <c r="AR79" s="341"/>
      <c r="AS79" s="341"/>
      <c r="AT79" s="341"/>
      <c r="AU79" s="341"/>
      <c r="AV79" s="341"/>
      <c r="AW79" s="341"/>
      <c r="AX79" s="341"/>
      <c r="AY79" s="341"/>
      <c r="AZ79" s="341"/>
      <c r="BA79" s="341"/>
      <c r="BB79" s="341"/>
    </row>
    <row r="80" spans="1:54" x14ac:dyDescent="0.25">
      <c r="A80" s="229" t="s">
        <v>253</v>
      </c>
      <c r="B80" s="223">
        <f>B47</f>
        <v>2021</v>
      </c>
      <c r="C80" s="223">
        <f t="shared" ref="C80:AZ80" si="6">C47</f>
        <v>2022</v>
      </c>
      <c r="D80" s="223">
        <f t="shared" si="6"/>
        <v>2023</v>
      </c>
      <c r="E80" s="223">
        <f t="shared" si="6"/>
        <v>2024</v>
      </c>
      <c r="F80" s="223">
        <f t="shared" si="6"/>
        <v>2025</v>
      </c>
      <c r="G80" s="223">
        <f t="shared" si="6"/>
        <v>2026</v>
      </c>
      <c r="H80" s="223">
        <f t="shared" si="6"/>
        <v>2027</v>
      </c>
      <c r="I80" s="223">
        <f t="shared" si="6"/>
        <v>2028</v>
      </c>
      <c r="J80" s="223">
        <f t="shared" si="6"/>
        <v>2029</v>
      </c>
      <c r="K80" s="223">
        <f t="shared" si="6"/>
        <v>2030</v>
      </c>
      <c r="L80" s="223">
        <f t="shared" si="6"/>
        <v>2031</v>
      </c>
      <c r="M80" s="277">
        <f t="shared" si="6"/>
        <v>2032</v>
      </c>
      <c r="N80" s="223">
        <f t="shared" si="6"/>
        <v>2033</v>
      </c>
      <c r="O80" s="223">
        <f t="shared" si="6"/>
        <v>2034</v>
      </c>
      <c r="P80" s="223">
        <f t="shared" si="6"/>
        <v>2035</v>
      </c>
      <c r="Q80" s="223">
        <f t="shared" si="6"/>
        <v>2036</v>
      </c>
      <c r="R80" s="223">
        <f t="shared" si="6"/>
        <v>2037</v>
      </c>
      <c r="S80" s="223">
        <f t="shared" si="6"/>
        <v>2038</v>
      </c>
      <c r="T80" s="223">
        <f t="shared" si="6"/>
        <v>2039</v>
      </c>
      <c r="U80" s="223">
        <f t="shared" si="6"/>
        <v>2040</v>
      </c>
      <c r="V80" s="223">
        <f t="shared" si="6"/>
        <v>2041</v>
      </c>
      <c r="W80" s="223">
        <f t="shared" si="6"/>
        <v>2042</v>
      </c>
      <c r="X80" s="223">
        <f t="shared" si="6"/>
        <v>2043</v>
      </c>
      <c r="Y80" s="223">
        <f t="shared" si="6"/>
        <v>2044</v>
      </c>
      <c r="Z80" s="223">
        <f t="shared" si="6"/>
        <v>2045</v>
      </c>
      <c r="AA80" s="223">
        <f t="shared" si="6"/>
        <v>2046</v>
      </c>
      <c r="AB80" s="223">
        <f t="shared" si="6"/>
        <v>2047</v>
      </c>
      <c r="AC80" s="223">
        <f t="shared" si="6"/>
        <v>2048</v>
      </c>
      <c r="AD80" s="223">
        <f t="shared" si="6"/>
        <v>2049</v>
      </c>
      <c r="AE80" s="223">
        <f t="shared" si="6"/>
        <v>2050</v>
      </c>
      <c r="AF80" s="223">
        <f t="shared" si="6"/>
        <v>2051</v>
      </c>
      <c r="AG80" s="223">
        <f t="shared" si="6"/>
        <v>2052</v>
      </c>
      <c r="AH80" s="223">
        <f t="shared" si="6"/>
        <v>2053</v>
      </c>
      <c r="AI80" s="223">
        <f t="shared" si="6"/>
        <v>2054</v>
      </c>
      <c r="AJ80" s="223">
        <f t="shared" si="6"/>
        <v>2055</v>
      </c>
      <c r="AK80" s="223">
        <f t="shared" si="6"/>
        <v>2056</v>
      </c>
      <c r="AL80" s="223">
        <f t="shared" si="6"/>
        <v>2057</v>
      </c>
      <c r="AM80" s="223">
        <f t="shared" si="6"/>
        <v>2058</v>
      </c>
      <c r="AN80" s="223">
        <f t="shared" si="6"/>
        <v>2059</v>
      </c>
      <c r="AO80" s="223">
        <f t="shared" si="6"/>
        <v>2060</v>
      </c>
      <c r="AP80" s="223">
        <f t="shared" si="6"/>
        <v>2061</v>
      </c>
      <c r="AQ80" s="223">
        <f t="shared" si="6"/>
        <v>2062</v>
      </c>
      <c r="AR80" s="223">
        <f t="shared" si="6"/>
        <v>2063</v>
      </c>
      <c r="AS80" s="223">
        <f t="shared" si="6"/>
        <v>2064</v>
      </c>
      <c r="AT80" s="223">
        <f t="shared" si="6"/>
        <v>2065</v>
      </c>
      <c r="AU80" s="223">
        <f t="shared" si="6"/>
        <v>2066</v>
      </c>
      <c r="AV80" s="223">
        <f t="shared" si="6"/>
        <v>2067</v>
      </c>
      <c r="AW80" s="223">
        <f t="shared" si="6"/>
        <v>2068</v>
      </c>
      <c r="AX80" s="223">
        <f t="shared" si="6"/>
        <v>2069</v>
      </c>
      <c r="AY80" s="223">
        <f t="shared" si="6"/>
        <v>2070</v>
      </c>
      <c r="AZ80" s="223">
        <f t="shared" si="6"/>
        <v>2071</v>
      </c>
      <c r="BA80" s="195"/>
      <c r="BB80" s="195"/>
    </row>
    <row r="81" spans="1:54" x14ac:dyDescent="0.25">
      <c r="A81" s="236" t="s">
        <v>500</v>
      </c>
      <c r="B81" s="237">
        <v>1805825.3416666666</v>
      </c>
      <c r="C81" s="237">
        <v>1203883.5583333333</v>
      </c>
      <c r="D81" s="237">
        <v>6854018.6377318129</v>
      </c>
      <c r="E81" s="237">
        <v>7066517.3382010357</v>
      </c>
      <c r="F81" s="237">
        <v>7285408.0496607814</v>
      </c>
      <c r="G81" s="237">
        <v>7510831.7772850767</v>
      </c>
      <c r="H81" s="237">
        <v>7743003.4622927653</v>
      </c>
      <c r="I81" s="237">
        <v>7982122.0524806874</v>
      </c>
      <c r="J81" s="237">
        <v>8219825.2666129181</v>
      </c>
      <c r="K81" s="237">
        <v>8473469.1408421863</v>
      </c>
      <c r="L81" s="237">
        <v>8734704.0859283265</v>
      </c>
      <c r="M81" s="281">
        <v>8991348.1632153448</v>
      </c>
      <c r="N81" s="237">
        <v>9268082.9882326815</v>
      </c>
      <c r="O81" s="237">
        <v>9553101.6126305424</v>
      </c>
      <c r="P81" s="237">
        <v>9838081.8619990107</v>
      </c>
      <c r="Q81" s="237">
        <v>10140421.082521601</v>
      </c>
      <c r="R81" s="237">
        <v>10451812.234289866</v>
      </c>
      <c r="S81" s="237">
        <v>10772526.875241179</v>
      </c>
      <c r="T81" s="237">
        <v>11102844.71005103</v>
      </c>
      <c r="U81" s="237">
        <v>11443053.834535183</v>
      </c>
      <c r="V81" s="237">
        <v>11784880.298992528</v>
      </c>
      <c r="W81" s="237">
        <v>12128953.41366929</v>
      </c>
      <c r="X81" s="237">
        <v>12500148.183803728</v>
      </c>
      <c r="Y81" s="237">
        <v>12882460.5516722</v>
      </c>
      <c r="Z81" s="237">
        <v>13276224.045206722</v>
      </c>
      <c r="AA81" s="237">
        <v>13681782.198177282</v>
      </c>
      <c r="AB81" s="237">
        <v>14099488.850366957</v>
      </c>
      <c r="AC81" s="237">
        <v>14529708.456752324</v>
      </c>
      <c r="AD81" s="237">
        <v>14972816.405959252</v>
      </c>
      <c r="AE81" s="237">
        <v>15429199.348272389</v>
      </c>
      <c r="AF81" s="237">
        <v>15899255.533484921</v>
      </c>
      <c r="AG81" s="237">
        <v>16383395.158883827</v>
      </c>
      <c r="AH81" s="237">
        <v>16882040.7276747</v>
      </c>
      <c r="AI81" s="237">
        <v>17395627.418159299</v>
      </c>
      <c r="AJ81" s="237">
        <v>17924603.463988438</v>
      </c>
      <c r="AK81" s="237">
        <v>18469430.545822449</v>
      </c>
      <c r="AL81" s="237">
        <v>19030584.19474148</v>
      </c>
      <c r="AM81" s="237">
        <v>19608554.20775808</v>
      </c>
      <c r="AN81" s="237">
        <v>20203845.075795185</v>
      </c>
      <c r="AO81" s="237">
        <v>20816976.424503397</v>
      </c>
      <c r="AP81" s="237">
        <v>21448483.468302857</v>
      </c>
      <c r="AQ81" s="237">
        <v>22098917.478046302</v>
      </c>
      <c r="AR81" s="237">
        <v>22738081.804446742</v>
      </c>
      <c r="AS81" s="237">
        <v>23427167.273534507</v>
      </c>
      <c r="AT81" s="237">
        <v>24136907.061324898</v>
      </c>
      <c r="AU81" s="237">
        <v>24867920.797379009</v>
      </c>
      <c r="AV81" s="237">
        <v>25620846.700144738</v>
      </c>
      <c r="AW81" s="237">
        <v>26396342.134623434</v>
      </c>
      <c r="AX81" s="237">
        <v>27195084.186766498</v>
      </c>
      <c r="AY81" s="237">
        <v>28017770.255103849</v>
      </c>
      <c r="AZ81" s="237">
        <v>28865118.660121329</v>
      </c>
      <c r="BA81" s="202"/>
      <c r="BB81" s="202"/>
    </row>
    <row r="82" spans="1:54" x14ac:dyDescent="0.25">
      <c r="A82" s="239" t="s">
        <v>252</v>
      </c>
      <c r="B82" s="238">
        <v>0</v>
      </c>
      <c r="C82" s="238">
        <v>0</v>
      </c>
      <c r="D82" s="238">
        <v>55289</v>
      </c>
      <c r="E82" s="238">
        <v>55289</v>
      </c>
      <c r="F82" s="238">
        <v>55289</v>
      </c>
      <c r="G82" s="238">
        <v>55289</v>
      </c>
      <c r="H82" s="238">
        <v>55289</v>
      </c>
      <c r="I82" s="238">
        <v>55289</v>
      </c>
      <c r="J82" s="238">
        <v>55289</v>
      </c>
      <c r="K82" s="238">
        <v>55289</v>
      </c>
      <c r="L82" s="238">
        <v>55289</v>
      </c>
      <c r="M82" s="282">
        <v>55289</v>
      </c>
      <c r="N82" s="238">
        <v>55289</v>
      </c>
      <c r="O82" s="238">
        <v>55289</v>
      </c>
      <c r="P82" s="238">
        <v>55289</v>
      </c>
      <c r="Q82" s="238">
        <v>55289</v>
      </c>
      <c r="R82" s="238">
        <v>55289</v>
      </c>
      <c r="S82" s="238">
        <v>55289</v>
      </c>
      <c r="T82" s="238">
        <v>55289</v>
      </c>
      <c r="U82" s="238">
        <v>55289</v>
      </c>
      <c r="V82" s="238">
        <v>55289</v>
      </c>
      <c r="W82" s="238">
        <v>55289</v>
      </c>
      <c r="X82" s="238">
        <v>55289</v>
      </c>
      <c r="Y82" s="238">
        <v>55289</v>
      </c>
      <c r="Z82" s="238">
        <v>55289</v>
      </c>
      <c r="AA82" s="238">
        <v>55289</v>
      </c>
      <c r="AB82" s="238">
        <v>55289</v>
      </c>
      <c r="AC82" s="238">
        <v>55289</v>
      </c>
      <c r="AD82" s="238">
        <v>55289</v>
      </c>
      <c r="AE82" s="238">
        <v>55289</v>
      </c>
      <c r="AF82" s="238">
        <v>55289</v>
      </c>
      <c r="AG82" s="238">
        <v>55289</v>
      </c>
      <c r="AH82" s="238">
        <v>55289</v>
      </c>
      <c r="AI82" s="238">
        <v>55289</v>
      </c>
      <c r="AJ82" s="238">
        <v>55289</v>
      </c>
      <c r="AK82" s="238">
        <v>55289</v>
      </c>
      <c r="AL82" s="238">
        <v>55289</v>
      </c>
      <c r="AM82" s="238">
        <v>55289</v>
      </c>
      <c r="AN82" s="238">
        <v>55289</v>
      </c>
      <c r="AO82" s="238">
        <v>55289</v>
      </c>
      <c r="AP82" s="238">
        <v>55289</v>
      </c>
      <c r="AQ82" s="238">
        <v>55289</v>
      </c>
      <c r="AR82" s="238">
        <v>55289</v>
      </c>
      <c r="AS82" s="238">
        <v>55289</v>
      </c>
      <c r="AT82" s="238">
        <v>55289</v>
      </c>
      <c r="AU82" s="238">
        <v>55289</v>
      </c>
      <c r="AV82" s="238">
        <v>55289</v>
      </c>
      <c r="AW82" s="238">
        <v>55289</v>
      </c>
      <c r="AX82" s="238">
        <v>55289</v>
      </c>
      <c r="AY82" s="238">
        <v>55289</v>
      </c>
      <c r="AZ82" s="238">
        <v>55289</v>
      </c>
      <c r="BA82" s="195"/>
      <c r="BB82" s="195"/>
    </row>
    <row r="83" spans="1:54" x14ac:dyDescent="0.25">
      <c r="A83" s="239" t="s">
        <v>501</v>
      </c>
      <c r="B83" s="238">
        <v>0</v>
      </c>
      <c r="C83" s="238">
        <v>0</v>
      </c>
      <c r="D83" s="238">
        <v>0</v>
      </c>
      <c r="E83" s="238">
        <v>0</v>
      </c>
      <c r="F83" s="238">
        <v>0</v>
      </c>
      <c r="G83" s="238">
        <v>0</v>
      </c>
      <c r="H83" s="238">
        <v>0</v>
      </c>
      <c r="I83" s="238">
        <v>0</v>
      </c>
      <c r="J83" s="238">
        <v>0</v>
      </c>
      <c r="K83" s="238">
        <v>0</v>
      </c>
      <c r="L83" s="238">
        <v>0</v>
      </c>
      <c r="M83" s="282">
        <v>0</v>
      </c>
      <c r="N83" s="238">
        <v>0</v>
      </c>
      <c r="O83" s="238">
        <v>0</v>
      </c>
      <c r="P83" s="238">
        <v>0</v>
      </c>
      <c r="Q83" s="238">
        <v>0</v>
      </c>
      <c r="R83" s="238">
        <v>0</v>
      </c>
      <c r="S83" s="238">
        <v>0</v>
      </c>
      <c r="T83" s="238">
        <v>0</v>
      </c>
      <c r="U83" s="238">
        <v>0</v>
      </c>
      <c r="V83" s="238">
        <v>0</v>
      </c>
      <c r="W83" s="238">
        <v>0</v>
      </c>
      <c r="X83" s="238">
        <v>0</v>
      </c>
      <c r="Y83" s="238">
        <v>0</v>
      </c>
      <c r="Z83" s="238">
        <v>0</v>
      </c>
      <c r="AA83" s="238">
        <v>0</v>
      </c>
      <c r="AB83" s="238">
        <v>0</v>
      </c>
      <c r="AC83" s="238">
        <v>0</v>
      </c>
      <c r="AD83" s="238">
        <v>0</v>
      </c>
      <c r="AE83" s="238">
        <v>0</v>
      </c>
      <c r="AF83" s="238">
        <v>0</v>
      </c>
      <c r="AG83" s="238">
        <v>0</v>
      </c>
      <c r="AH83" s="238">
        <v>0</v>
      </c>
      <c r="AI83" s="238">
        <v>0</v>
      </c>
      <c r="AJ83" s="238">
        <v>0</v>
      </c>
      <c r="AK83" s="238">
        <v>0</v>
      </c>
      <c r="AL83" s="238">
        <v>0</v>
      </c>
      <c r="AM83" s="238">
        <v>0</v>
      </c>
      <c r="AN83" s="238">
        <v>0</v>
      </c>
      <c r="AO83" s="238">
        <v>0</v>
      </c>
      <c r="AP83" s="238">
        <v>0</v>
      </c>
      <c r="AQ83" s="238">
        <v>0</v>
      </c>
      <c r="AR83" s="238">
        <v>0</v>
      </c>
      <c r="AS83" s="238">
        <v>0</v>
      </c>
      <c r="AT83" s="238">
        <v>0</v>
      </c>
      <c r="AU83" s="238">
        <v>0</v>
      </c>
      <c r="AV83" s="238">
        <v>0</v>
      </c>
      <c r="AW83" s="238">
        <v>0</v>
      </c>
      <c r="AX83" s="238">
        <v>0</v>
      </c>
      <c r="AY83" s="238">
        <v>0</v>
      </c>
      <c r="AZ83" s="238">
        <v>0</v>
      </c>
      <c r="BA83" s="195"/>
      <c r="BB83" s="195"/>
    </row>
    <row r="84" spans="1:54" x14ac:dyDescent="0.25">
      <c r="A84" s="239" t="s">
        <v>251</v>
      </c>
      <c r="B84" s="238">
        <v>-361165.06833333336</v>
      </c>
      <c r="C84" s="238">
        <v>-240776.71166666667</v>
      </c>
      <c r="D84" s="238">
        <v>-1370803.7275463627</v>
      </c>
      <c r="E84" s="238">
        <v>-1413303.4676402069</v>
      </c>
      <c r="F84" s="238">
        <v>-1457081.6099321563</v>
      </c>
      <c r="G84" s="238">
        <v>-1502166.3554570153</v>
      </c>
      <c r="H84" s="238">
        <v>-1548600.6924585532</v>
      </c>
      <c r="I84" s="238">
        <v>-1596424.410496138</v>
      </c>
      <c r="J84" s="238">
        <v>-1643965.0533225834</v>
      </c>
      <c r="K84" s="238">
        <v>-1694693.8281684369</v>
      </c>
      <c r="L84" s="238">
        <v>-1746940.8171856645</v>
      </c>
      <c r="M84" s="282">
        <v>-1798269.6326430701</v>
      </c>
      <c r="N84" s="238">
        <v>-1853616.5976465382</v>
      </c>
      <c r="O84" s="238">
        <v>-1910620.3225261085</v>
      </c>
      <c r="P84" s="238">
        <v>-1967616.3723998033</v>
      </c>
      <c r="Q84" s="238">
        <v>-2028084.2165043205</v>
      </c>
      <c r="R84" s="238">
        <v>-2090362.4468579739</v>
      </c>
      <c r="S84" s="238">
        <v>-2154505.3750482351</v>
      </c>
      <c r="T84" s="238">
        <v>-2220568.9420102052</v>
      </c>
      <c r="U84" s="238">
        <v>-2288610.7669070363</v>
      </c>
      <c r="V84" s="238">
        <v>-2356976.0597985052</v>
      </c>
      <c r="W84" s="238">
        <v>-2425790.6827338561</v>
      </c>
      <c r="X84" s="238">
        <v>-2500029.6367607489</v>
      </c>
      <c r="Y84" s="238">
        <v>-2576492.1103344411</v>
      </c>
      <c r="Z84" s="238">
        <v>-2655244.8090413436</v>
      </c>
      <c r="AA84" s="238">
        <v>-2736356.4396354556</v>
      </c>
      <c r="AB84" s="238">
        <v>-2819897.7700733915</v>
      </c>
      <c r="AC84" s="238">
        <v>-2905941.6913504675</v>
      </c>
      <c r="AD84" s="238">
        <v>-2994563.2811918482</v>
      </c>
      <c r="AE84" s="238">
        <v>-3085839.8696544766</v>
      </c>
      <c r="AF84" s="238">
        <v>-3179851.1066969857</v>
      </c>
      <c r="AG84" s="238">
        <v>-3276679.0317767635</v>
      </c>
      <c r="AH84" s="238">
        <v>-3376408.1455349401</v>
      </c>
      <c r="AI84" s="238">
        <v>-3479125.4836318642</v>
      </c>
      <c r="AJ84" s="238">
        <v>-3584920.6927976906</v>
      </c>
      <c r="AK84" s="238">
        <v>-3693886.1091644913</v>
      </c>
      <c r="AL84" s="238">
        <v>-3806116.8389482945</v>
      </c>
      <c r="AM84" s="238">
        <v>-3921710.8415516168</v>
      </c>
      <c r="AN84" s="238">
        <v>-4040769.0151590407</v>
      </c>
      <c r="AO84" s="238">
        <v>-4163395.2849006802</v>
      </c>
      <c r="AP84" s="238">
        <v>-4289696.6936605722</v>
      </c>
      <c r="AQ84" s="238">
        <v>-4419783.4956092536</v>
      </c>
      <c r="AR84" s="238">
        <v>-4547616.3608893454</v>
      </c>
      <c r="AS84" s="238">
        <v>-4685433.4547069073</v>
      </c>
      <c r="AT84" s="238">
        <v>-4827381.4122649729</v>
      </c>
      <c r="AU84" s="238">
        <v>-4973584.1594758034</v>
      </c>
      <c r="AV84" s="238">
        <v>-5124169.3400289416</v>
      </c>
      <c r="AW84" s="238">
        <v>-5279268.4269246757</v>
      </c>
      <c r="AX84" s="238">
        <v>-5439016.8373532891</v>
      </c>
      <c r="AY84" s="238">
        <v>-5603554.0510207713</v>
      </c>
      <c r="AZ84" s="238">
        <v>-5773023.7320242524</v>
      </c>
      <c r="BA84" s="195"/>
      <c r="BB84" s="195"/>
    </row>
    <row r="85" spans="1:54" x14ac:dyDescent="0.25">
      <c r="A85" s="239" t="s">
        <v>502</v>
      </c>
      <c r="B85" s="245">
        <v>-39501</v>
      </c>
      <c r="C85" s="245">
        <v>39501</v>
      </c>
      <c r="D85" s="245">
        <v>0</v>
      </c>
      <c r="E85" s="245">
        <v>0</v>
      </c>
      <c r="F85" s="245">
        <v>0</v>
      </c>
      <c r="G85" s="245">
        <v>0</v>
      </c>
      <c r="H85" s="245">
        <v>0</v>
      </c>
      <c r="I85" s="245">
        <v>0</v>
      </c>
      <c r="J85" s="245">
        <v>0</v>
      </c>
      <c r="K85" s="245">
        <v>0</v>
      </c>
      <c r="L85" s="245">
        <v>0</v>
      </c>
      <c r="M85" s="282">
        <v>0</v>
      </c>
      <c r="N85" s="245">
        <v>0</v>
      </c>
      <c r="O85" s="245">
        <v>0</v>
      </c>
      <c r="P85" s="245">
        <v>0</v>
      </c>
      <c r="Q85" s="245">
        <v>0</v>
      </c>
      <c r="R85" s="245">
        <v>0</v>
      </c>
      <c r="S85" s="245">
        <v>0</v>
      </c>
      <c r="T85" s="245">
        <v>0</v>
      </c>
      <c r="U85" s="245">
        <v>0</v>
      </c>
      <c r="V85" s="245">
        <v>0</v>
      </c>
      <c r="W85" s="245">
        <v>0</v>
      </c>
      <c r="X85" s="245">
        <v>0</v>
      </c>
      <c r="Y85" s="245">
        <v>0</v>
      </c>
      <c r="Z85" s="245">
        <v>0</v>
      </c>
      <c r="AA85" s="245">
        <v>0</v>
      </c>
      <c r="AB85" s="245">
        <v>0</v>
      </c>
      <c r="AC85" s="245">
        <v>0</v>
      </c>
      <c r="AD85" s="245">
        <v>0</v>
      </c>
      <c r="AE85" s="245">
        <v>0</v>
      </c>
      <c r="AF85" s="245">
        <v>0</v>
      </c>
      <c r="AG85" s="245">
        <v>0</v>
      </c>
      <c r="AH85" s="245">
        <v>0</v>
      </c>
      <c r="AI85" s="245">
        <v>0</v>
      </c>
      <c r="AJ85" s="245">
        <v>0</v>
      </c>
      <c r="AK85" s="245">
        <v>0</v>
      </c>
      <c r="AL85" s="245">
        <v>0</v>
      </c>
      <c r="AM85" s="245">
        <v>0</v>
      </c>
      <c r="AN85" s="245">
        <v>0</v>
      </c>
      <c r="AO85" s="245">
        <v>0</v>
      </c>
      <c r="AP85" s="245">
        <v>0</v>
      </c>
      <c r="AQ85" s="245">
        <v>0</v>
      </c>
      <c r="AR85" s="245">
        <v>0</v>
      </c>
      <c r="AS85" s="245">
        <v>0</v>
      </c>
      <c r="AT85" s="245">
        <v>0</v>
      </c>
      <c r="AU85" s="245">
        <v>0</v>
      </c>
      <c r="AV85" s="245">
        <v>0</v>
      </c>
      <c r="AW85" s="245">
        <v>0</v>
      </c>
      <c r="AX85" s="245">
        <v>0</v>
      </c>
      <c r="AY85" s="245">
        <v>0</v>
      </c>
      <c r="AZ85" s="245">
        <v>0</v>
      </c>
      <c r="BA85" s="195"/>
      <c r="BB85" s="195"/>
    </row>
    <row r="86" spans="1:54" x14ac:dyDescent="0.25">
      <c r="A86" s="239" t="s">
        <v>503</v>
      </c>
      <c r="B86" s="238">
        <v>0</v>
      </c>
      <c r="C86" s="238">
        <v>0</v>
      </c>
      <c r="D86" s="238">
        <v>0</v>
      </c>
      <c r="E86" s="238">
        <v>0</v>
      </c>
      <c r="F86" s="238">
        <v>0</v>
      </c>
      <c r="G86" s="238">
        <v>0</v>
      </c>
      <c r="H86" s="238">
        <v>0</v>
      </c>
      <c r="I86" s="238">
        <v>0</v>
      </c>
      <c r="J86" s="238">
        <v>0</v>
      </c>
      <c r="K86" s="238">
        <v>0</v>
      </c>
      <c r="L86" s="238">
        <v>0</v>
      </c>
      <c r="M86" s="282">
        <v>0</v>
      </c>
      <c r="N86" s="238">
        <v>0</v>
      </c>
      <c r="O86" s="238">
        <v>0</v>
      </c>
      <c r="P86" s="238">
        <v>0</v>
      </c>
      <c r="Q86" s="238">
        <v>0</v>
      </c>
      <c r="R86" s="238">
        <v>0</v>
      </c>
      <c r="S86" s="238">
        <v>0</v>
      </c>
      <c r="T86" s="238">
        <v>0</v>
      </c>
      <c r="U86" s="238">
        <v>0</v>
      </c>
      <c r="V86" s="238">
        <v>0</v>
      </c>
      <c r="W86" s="238">
        <v>0</v>
      </c>
      <c r="X86" s="238">
        <v>0</v>
      </c>
      <c r="Y86" s="238">
        <v>0</v>
      </c>
      <c r="Z86" s="238">
        <v>0</v>
      </c>
      <c r="AA86" s="238">
        <v>0</v>
      </c>
      <c r="AB86" s="238">
        <v>0</v>
      </c>
      <c r="AC86" s="238">
        <v>0</v>
      </c>
      <c r="AD86" s="238">
        <v>0</v>
      </c>
      <c r="AE86" s="238">
        <v>0</v>
      </c>
      <c r="AF86" s="238">
        <v>0</v>
      </c>
      <c r="AG86" s="238">
        <v>0</v>
      </c>
      <c r="AH86" s="238">
        <v>0</v>
      </c>
      <c r="AI86" s="238">
        <v>0</v>
      </c>
      <c r="AJ86" s="238">
        <v>0</v>
      </c>
      <c r="AK86" s="238">
        <v>0</v>
      </c>
      <c r="AL86" s="238">
        <v>0</v>
      </c>
      <c r="AM86" s="238">
        <v>0</v>
      </c>
      <c r="AN86" s="238">
        <v>0</v>
      </c>
      <c r="AO86" s="238">
        <v>0</v>
      </c>
      <c r="AP86" s="238">
        <v>0</v>
      </c>
      <c r="AQ86" s="238">
        <v>0</v>
      </c>
      <c r="AR86" s="238">
        <v>0</v>
      </c>
      <c r="AS86" s="238">
        <v>0</v>
      </c>
      <c r="AT86" s="238">
        <v>0</v>
      </c>
      <c r="AU86" s="238">
        <v>0</v>
      </c>
      <c r="AV86" s="238">
        <v>0</v>
      </c>
      <c r="AW86" s="238">
        <v>0</v>
      </c>
      <c r="AX86" s="238">
        <v>0</v>
      </c>
      <c r="AY86" s="238">
        <v>0</v>
      </c>
      <c r="AZ86" s="238">
        <v>0</v>
      </c>
      <c r="BA86" s="195"/>
      <c r="BB86" s="195"/>
    </row>
    <row r="87" spans="1:54" x14ac:dyDescent="0.25">
      <c r="A87" s="239" t="s">
        <v>250</v>
      </c>
      <c r="B87" s="238">
        <v>-1457284</v>
      </c>
      <c r="C87" s="238">
        <v>-1307166</v>
      </c>
      <c r="D87" s="238">
        <v>0</v>
      </c>
      <c r="E87" s="238">
        <v>0</v>
      </c>
      <c r="F87" s="238">
        <v>0</v>
      </c>
      <c r="G87" s="238">
        <v>0</v>
      </c>
      <c r="H87" s="238">
        <v>0</v>
      </c>
      <c r="I87" s="238">
        <v>0</v>
      </c>
      <c r="J87" s="238">
        <v>0</v>
      </c>
      <c r="K87" s="238">
        <v>0</v>
      </c>
      <c r="L87" s="238">
        <v>0</v>
      </c>
      <c r="M87" s="282">
        <v>0</v>
      </c>
      <c r="N87" s="238">
        <v>0</v>
      </c>
      <c r="O87" s="238">
        <v>0</v>
      </c>
      <c r="P87" s="238">
        <v>0</v>
      </c>
      <c r="Q87" s="238">
        <v>0</v>
      </c>
      <c r="R87" s="238">
        <v>0</v>
      </c>
      <c r="S87" s="238">
        <v>0</v>
      </c>
      <c r="T87" s="238">
        <v>0</v>
      </c>
      <c r="U87" s="238">
        <v>0</v>
      </c>
      <c r="V87" s="238">
        <v>0</v>
      </c>
      <c r="W87" s="238">
        <v>0</v>
      </c>
      <c r="X87" s="238">
        <v>0</v>
      </c>
      <c r="Y87" s="238">
        <v>0</v>
      </c>
      <c r="Z87" s="238">
        <v>0</v>
      </c>
      <c r="AA87" s="238">
        <v>0</v>
      </c>
      <c r="AB87" s="238">
        <v>0</v>
      </c>
      <c r="AC87" s="238">
        <v>0</v>
      </c>
      <c r="AD87" s="238">
        <v>0</v>
      </c>
      <c r="AE87" s="238">
        <v>0</v>
      </c>
      <c r="AF87" s="238">
        <v>0</v>
      </c>
      <c r="AG87" s="238">
        <v>0</v>
      </c>
      <c r="AH87" s="238">
        <v>0</v>
      </c>
      <c r="AI87" s="238">
        <v>0</v>
      </c>
      <c r="AJ87" s="238">
        <v>0</v>
      </c>
      <c r="AK87" s="238">
        <v>0</v>
      </c>
      <c r="AL87" s="238">
        <v>0</v>
      </c>
      <c r="AM87" s="238">
        <v>0</v>
      </c>
      <c r="AN87" s="238">
        <v>0</v>
      </c>
      <c r="AO87" s="238">
        <v>0</v>
      </c>
      <c r="AP87" s="238">
        <v>0</v>
      </c>
      <c r="AQ87" s="238">
        <v>0</v>
      </c>
      <c r="AR87" s="238">
        <v>0</v>
      </c>
      <c r="AS87" s="238">
        <v>0</v>
      </c>
      <c r="AT87" s="238">
        <v>0</v>
      </c>
      <c r="AU87" s="238">
        <v>0</v>
      </c>
      <c r="AV87" s="238">
        <v>0</v>
      </c>
      <c r="AW87" s="238">
        <v>0</v>
      </c>
      <c r="AX87" s="238">
        <v>0</v>
      </c>
      <c r="AY87" s="238">
        <v>0</v>
      </c>
      <c r="AZ87" s="238">
        <v>0</v>
      </c>
      <c r="BA87" s="195"/>
      <c r="BB87" s="195"/>
    </row>
    <row r="88" spans="1:54" x14ac:dyDescent="0.25">
      <c r="A88" s="239" t="s">
        <v>504</v>
      </c>
      <c r="B88" s="238">
        <v>0</v>
      </c>
      <c r="C88" s="238">
        <v>0</v>
      </c>
      <c r="D88" s="238">
        <v>0</v>
      </c>
      <c r="E88" s="238">
        <v>0</v>
      </c>
      <c r="F88" s="238">
        <v>0</v>
      </c>
      <c r="G88" s="238">
        <v>0</v>
      </c>
      <c r="H88" s="238">
        <v>0</v>
      </c>
      <c r="I88" s="238">
        <v>0</v>
      </c>
      <c r="J88" s="238">
        <v>0</v>
      </c>
      <c r="K88" s="238">
        <v>0</v>
      </c>
      <c r="L88" s="238">
        <v>0</v>
      </c>
      <c r="M88" s="282">
        <v>0</v>
      </c>
      <c r="N88" s="238">
        <v>0</v>
      </c>
      <c r="O88" s="238">
        <v>0</v>
      </c>
      <c r="P88" s="238">
        <v>0</v>
      </c>
      <c r="Q88" s="238">
        <v>0</v>
      </c>
      <c r="R88" s="238">
        <v>0</v>
      </c>
      <c r="S88" s="238">
        <v>0</v>
      </c>
      <c r="T88" s="238">
        <v>0</v>
      </c>
      <c r="U88" s="238">
        <v>0</v>
      </c>
      <c r="V88" s="238">
        <v>0</v>
      </c>
      <c r="W88" s="238">
        <v>0</v>
      </c>
      <c r="X88" s="238">
        <v>0</v>
      </c>
      <c r="Y88" s="238">
        <v>0</v>
      </c>
      <c r="Z88" s="238">
        <v>0</v>
      </c>
      <c r="AA88" s="238">
        <v>0</v>
      </c>
      <c r="AB88" s="238">
        <v>0</v>
      </c>
      <c r="AC88" s="238">
        <v>0</v>
      </c>
      <c r="AD88" s="238">
        <v>0</v>
      </c>
      <c r="AE88" s="238">
        <v>0</v>
      </c>
      <c r="AF88" s="238">
        <v>0</v>
      </c>
      <c r="AG88" s="238">
        <v>0</v>
      </c>
      <c r="AH88" s="238">
        <v>0</v>
      </c>
      <c r="AI88" s="238">
        <v>0</v>
      </c>
      <c r="AJ88" s="238">
        <v>0</v>
      </c>
      <c r="AK88" s="238">
        <v>0</v>
      </c>
      <c r="AL88" s="238">
        <v>0</v>
      </c>
      <c r="AM88" s="238">
        <v>0</v>
      </c>
      <c r="AN88" s="238">
        <v>0</v>
      </c>
      <c r="AO88" s="238">
        <v>0</v>
      </c>
      <c r="AP88" s="238">
        <v>0</v>
      </c>
      <c r="AQ88" s="238">
        <v>0</v>
      </c>
      <c r="AR88" s="238">
        <v>0</v>
      </c>
      <c r="AS88" s="238">
        <v>0</v>
      </c>
      <c r="AT88" s="238">
        <v>0</v>
      </c>
      <c r="AU88" s="238">
        <v>0</v>
      </c>
      <c r="AV88" s="238">
        <v>0</v>
      </c>
      <c r="AW88" s="238">
        <v>0</v>
      </c>
      <c r="AX88" s="238">
        <v>0</v>
      </c>
      <c r="AY88" s="238">
        <v>0</v>
      </c>
      <c r="AZ88" s="238">
        <v>0</v>
      </c>
      <c r="BA88" s="195"/>
      <c r="BB88" s="195"/>
    </row>
    <row r="89" spans="1:54" x14ac:dyDescent="0.25">
      <c r="A89" s="246" t="s">
        <v>249</v>
      </c>
      <c r="B89" s="237">
        <v>-497376</v>
      </c>
      <c r="C89" s="237">
        <v>155617.66666666709</v>
      </c>
      <c r="D89" s="237">
        <v>5583934.3662728975</v>
      </c>
      <c r="E89" s="237">
        <v>5753949.4951589499</v>
      </c>
      <c r="F89" s="237">
        <v>5929062.0643267473</v>
      </c>
      <c r="G89" s="237">
        <v>6109401.0464261826</v>
      </c>
      <c r="H89" s="237">
        <v>6295138.3944323342</v>
      </c>
      <c r="I89" s="237">
        <v>6486433.2665826716</v>
      </c>
      <c r="J89" s="237">
        <v>6680727.3492155578</v>
      </c>
      <c r="K89" s="237">
        <v>6883642.4485989735</v>
      </c>
      <c r="L89" s="237">
        <v>7092630.404667886</v>
      </c>
      <c r="M89" s="281">
        <v>7297945.6664974988</v>
      </c>
      <c r="N89" s="237">
        <v>7519333.5265113711</v>
      </c>
      <c r="O89" s="237">
        <v>7747348.4260296598</v>
      </c>
      <c r="P89" s="237">
        <v>7979464.1368515342</v>
      </c>
      <c r="Q89" s="237">
        <v>8221335.513269607</v>
      </c>
      <c r="R89" s="237">
        <v>8470448.4346842188</v>
      </c>
      <c r="S89" s="237">
        <v>8727020.1474452708</v>
      </c>
      <c r="T89" s="237">
        <v>8991274.4152931478</v>
      </c>
      <c r="U89" s="237">
        <v>9263441.7148804739</v>
      </c>
      <c r="V89" s="237">
        <v>9541034.3977734521</v>
      </c>
      <c r="W89" s="237">
        <v>9816292.8895148579</v>
      </c>
      <c r="X89" s="237">
        <v>10113248.705622412</v>
      </c>
      <c r="Y89" s="237">
        <v>10419098.599917192</v>
      </c>
      <c r="Z89" s="237">
        <v>10734109.394744804</v>
      </c>
      <c r="AA89" s="237">
        <v>11058555.917121252</v>
      </c>
      <c r="AB89" s="237">
        <v>11392721.238872992</v>
      </c>
      <c r="AC89" s="237">
        <v>11736896.92398129</v>
      </c>
      <c r="AD89" s="237">
        <v>12091383.28334683</v>
      </c>
      <c r="AE89" s="237">
        <v>12456489.637197338</v>
      </c>
      <c r="AF89" s="237">
        <v>12832534.585367367</v>
      </c>
      <c r="AG89" s="237">
        <v>13219846.285686489</v>
      </c>
      <c r="AH89" s="237">
        <v>13618762.740719188</v>
      </c>
      <c r="AI89" s="237">
        <v>14029632.093106866</v>
      </c>
      <c r="AJ89" s="237">
        <v>14452812.929770179</v>
      </c>
      <c r="AK89" s="237">
        <v>14888674.595237389</v>
      </c>
      <c r="AL89" s="237">
        <v>15337597.514372617</v>
      </c>
      <c r="AM89" s="237">
        <v>15799973.524785895</v>
      </c>
      <c r="AN89" s="237">
        <v>16276206.219215576</v>
      </c>
      <c r="AO89" s="237">
        <v>16766711.298182148</v>
      </c>
      <c r="AP89" s="237">
        <v>17271916.933221716</v>
      </c>
      <c r="AQ89" s="237">
        <v>17792264.141016465</v>
      </c>
      <c r="AR89" s="237">
        <v>18303595.602136817</v>
      </c>
      <c r="AS89" s="237">
        <v>18854863.977407031</v>
      </c>
      <c r="AT89" s="237">
        <v>19422655.807639342</v>
      </c>
      <c r="AU89" s="237">
        <v>20007466.796482638</v>
      </c>
      <c r="AV89" s="237">
        <v>20609807.518695213</v>
      </c>
      <c r="AW89" s="237">
        <v>21230203.866278175</v>
      </c>
      <c r="AX89" s="237">
        <v>21869197.507992625</v>
      </c>
      <c r="AY89" s="237">
        <v>22527346.362662498</v>
      </c>
      <c r="AZ89" s="237">
        <v>23205225.086676493</v>
      </c>
      <c r="BA89" s="202"/>
      <c r="BB89" s="202"/>
    </row>
    <row r="90" spans="1:54" x14ac:dyDescent="0.25">
      <c r="A90" s="246" t="s">
        <v>425</v>
      </c>
      <c r="B90" s="237">
        <v>-497376</v>
      </c>
      <c r="C90" s="237">
        <v>-341758.33333333291</v>
      </c>
      <c r="D90" s="237">
        <v>5242176.0329395644</v>
      </c>
      <c r="E90" s="237">
        <v>10996125.528098514</v>
      </c>
      <c r="F90" s="237">
        <v>16925187.592425261</v>
      </c>
      <c r="G90" s="237">
        <v>23034588.638851441</v>
      </c>
      <c r="H90" s="237">
        <v>29329727.033283778</v>
      </c>
      <c r="I90" s="237">
        <v>35816160.299866453</v>
      </c>
      <c r="J90" s="237">
        <v>42496887.649082012</v>
      </c>
      <c r="K90" s="237">
        <v>49380530.097680986</v>
      </c>
      <c r="L90" s="237">
        <v>56473160.50234887</v>
      </c>
      <c r="M90" s="281">
        <v>63771106.168846369</v>
      </c>
      <c r="N90" s="237">
        <v>71290439.69535774</v>
      </c>
      <c r="O90" s="237">
        <v>79037788.121387392</v>
      </c>
      <c r="P90" s="237">
        <v>87017252.258238927</v>
      </c>
      <c r="Q90" s="237">
        <v>95238587.77150853</v>
      </c>
      <c r="R90" s="237">
        <v>103709036.20619275</v>
      </c>
      <c r="S90" s="237">
        <v>112436056.35363802</v>
      </c>
      <c r="T90" s="237">
        <v>121427330.76893117</v>
      </c>
      <c r="U90" s="237">
        <v>130690772.48381165</v>
      </c>
      <c r="V90" s="237">
        <v>140231806.88158509</v>
      </c>
      <c r="W90" s="237">
        <v>150048099.77109995</v>
      </c>
      <c r="X90" s="237">
        <v>160161348.47672236</v>
      </c>
      <c r="Y90" s="237">
        <v>170580447.07663956</v>
      </c>
      <c r="Z90" s="237">
        <v>181314556.47138438</v>
      </c>
      <c r="AA90" s="237">
        <v>192373112.38850564</v>
      </c>
      <c r="AB90" s="237">
        <v>203765833.62737864</v>
      </c>
      <c r="AC90" s="237">
        <v>215502730.55135992</v>
      </c>
      <c r="AD90" s="237">
        <v>227594113.83470675</v>
      </c>
      <c r="AE90" s="237">
        <v>240050603.4719041</v>
      </c>
      <c r="AF90" s="237">
        <v>252883138.05727148</v>
      </c>
      <c r="AG90" s="237">
        <v>266102984.34295797</v>
      </c>
      <c r="AH90" s="237">
        <v>279721747.08367717</v>
      </c>
      <c r="AI90" s="237">
        <v>293751379.17678404</v>
      </c>
      <c r="AJ90" s="237">
        <v>308204192.10655421</v>
      </c>
      <c r="AK90" s="237">
        <v>323092866.70179158</v>
      </c>
      <c r="AL90" s="237">
        <v>338430464.21616423</v>
      </c>
      <c r="AM90" s="237">
        <v>354230437.74095011</v>
      </c>
      <c r="AN90" s="237">
        <v>370506643.96016568</v>
      </c>
      <c r="AO90" s="237">
        <v>387273355.25834781</v>
      </c>
      <c r="AP90" s="237">
        <v>404545272.19156951</v>
      </c>
      <c r="AQ90" s="237">
        <v>422337536.33258599</v>
      </c>
      <c r="AR90" s="237">
        <v>440641131.93472278</v>
      </c>
      <c r="AS90" s="237">
        <v>459495995.91212982</v>
      </c>
      <c r="AT90" s="237">
        <v>478918651.71976918</v>
      </c>
      <c r="AU90" s="237">
        <v>498926118.5162518</v>
      </c>
      <c r="AV90" s="237">
        <v>519535926.03494704</v>
      </c>
      <c r="AW90" s="237">
        <v>540766129.90122521</v>
      </c>
      <c r="AX90" s="237">
        <v>562635327.40921783</v>
      </c>
      <c r="AY90" s="237">
        <v>585162673.77188039</v>
      </c>
      <c r="AZ90" s="237">
        <v>608367898.85855687</v>
      </c>
      <c r="BA90" s="202"/>
      <c r="BB90" s="202"/>
    </row>
    <row r="91" spans="1:54" x14ac:dyDescent="0.25">
      <c r="A91" s="247" t="s">
        <v>248</v>
      </c>
      <c r="B91" s="248">
        <v>1</v>
      </c>
      <c r="C91" s="248">
        <v>0.89928057553956831</v>
      </c>
      <c r="D91" s="248">
        <v>0.80870555354277707</v>
      </c>
      <c r="E91" s="248">
        <v>0.72725319563199364</v>
      </c>
      <c r="F91" s="248">
        <v>0.65400467233092952</v>
      </c>
      <c r="G91" s="248">
        <v>0.58813369813932503</v>
      </c>
      <c r="H91" s="248">
        <v>0.52889721055694694</v>
      </c>
      <c r="I91" s="248">
        <v>0.47562698791092334</v>
      </c>
      <c r="J91" s="248">
        <v>0.42772211143068645</v>
      </c>
      <c r="K91" s="248">
        <v>0.384642186538387</v>
      </c>
      <c r="L91" s="248">
        <v>0.34590124688703866</v>
      </c>
      <c r="M91" s="285">
        <v>0.31106227238043038</v>
      </c>
      <c r="N91" s="248">
        <v>0.27973225933491941</v>
      </c>
      <c r="O91" s="248">
        <v>0.25155778717169008</v>
      </c>
      <c r="P91" s="248">
        <v>0.22622103162921764</v>
      </c>
      <c r="Q91" s="248">
        <v>0.2034361795226777</v>
      </c>
      <c r="R91" s="248">
        <v>0.18294620460672453</v>
      </c>
      <c r="S91" s="248">
        <v>0.16451996817151485</v>
      </c>
      <c r="T91" s="248">
        <v>0.14794961166503132</v>
      </c>
      <c r="U91" s="248">
        <v>0.133048211928985</v>
      </c>
      <c r="V91" s="248">
        <v>0.11964767259800806</v>
      </c>
      <c r="W91" s="248">
        <v>0.10759682787590652</v>
      </c>
      <c r="X91" s="248">
        <v>9.6759737298477089E-2</v>
      </c>
      <c r="Y91" s="248">
        <v>8.7014152246831886E-2</v>
      </c>
      <c r="Z91" s="248">
        <v>7.825013691261859E-2</v>
      </c>
      <c r="AA91" s="248">
        <v>7.0368828158829652E-2</v>
      </c>
      <c r="AB91" s="248">
        <v>1</v>
      </c>
      <c r="AC91" s="248">
        <v>1</v>
      </c>
      <c r="AD91" s="248">
        <v>1</v>
      </c>
      <c r="AE91" s="248">
        <v>1</v>
      </c>
      <c r="AF91" s="248">
        <v>1</v>
      </c>
      <c r="AG91" s="248">
        <v>1</v>
      </c>
      <c r="AH91" s="248">
        <v>1</v>
      </c>
      <c r="AI91" s="248">
        <v>1</v>
      </c>
      <c r="AJ91" s="248">
        <v>1</v>
      </c>
      <c r="AK91" s="248">
        <v>1</v>
      </c>
      <c r="AL91" s="248">
        <v>1</v>
      </c>
      <c r="AM91" s="248">
        <v>1</v>
      </c>
      <c r="AN91" s="248">
        <v>1</v>
      </c>
      <c r="AO91" s="248">
        <v>1</v>
      </c>
      <c r="AP91" s="248">
        <v>1</v>
      </c>
      <c r="AQ91" s="248">
        <v>1</v>
      </c>
      <c r="AR91" s="248">
        <v>1</v>
      </c>
      <c r="AS91" s="248">
        <v>1</v>
      </c>
      <c r="AT91" s="248">
        <v>1</v>
      </c>
      <c r="AU91" s="248">
        <v>1</v>
      </c>
      <c r="AV91" s="248">
        <v>1</v>
      </c>
      <c r="AW91" s="248">
        <v>1</v>
      </c>
      <c r="AX91" s="248">
        <v>1</v>
      </c>
      <c r="AY91" s="248">
        <v>1</v>
      </c>
      <c r="AZ91" s="248">
        <v>1</v>
      </c>
      <c r="BA91" s="195"/>
      <c r="BB91" s="195"/>
    </row>
    <row r="92" spans="1:54" x14ac:dyDescent="0.25">
      <c r="A92" s="249" t="s">
        <v>426</v>
      </c>
      <c r="B92" s="250">
        <v>-497376</v>
      </c>
      <c r="C92" s="250">
        <v>139943.94484412507</v>
      </c>
      <c r="D92" s="250">
        <v>4515758.7326232595</v>
      </c>
      <c r="E92" s="250">
        <v>4184578.1578594428</v>
      </c>
      <c r="F92" s="250">
        <v>3877634.2926097591</v>
      </c>
      <c r="G92" s="250">
        <v>3593144.630850893</v>
      </c>
      <c r="H92" s="250">
        <v>3329481.1368851992</v>
      </c>
      <c r="I92" s="250">
        <v>3085122.7168699275</v>
      </c>
      <c r="J92" s="250">
        <v>2857494.8076992114</v>
      </c>
      <c r="K92" s="250">
        <v>2647739.2827775655</v>
      </c>
      <c r="L92" s="250">
        <v>2453349.7006835435</v>
      </c>
      <c r="M92" s="281">
        <v>2270115.5627296264</v>
      </c>
      <c r="N92" s="250">
        <v>2103400.1560638328</v>
      </c>
      <c r="O92" s="250">
        <v>1948905.8265000973</v>
      </c>
      <c r="P92" s="250">
        <v>1805122.6088868987</v>
      </c>
      <c r="Q92" s="250">
        <v>1672517.0873936813</v>
      </c>
      <c r="R92" s="250">
        <v>1549636.3924424485</v>
      </c>
      <c r="S92" s="250">
        <v>1435769.0768898649</v>
      </c>
      <c r="T92" s="250">
        <v>1330255.5581163527</v>
      </c>
      <c r="U92" s="250">
        <v>1232484.3564732175</v>
      </c>
      <c r="V92" s="250">
        <v>1141562.5598711309</v>
      </c>
      <c r="W92" s="250">
        <v>1056201.9764126153</v>
      </c>
      <c r="X92" s="250">
        <v>978555.28799018811</v>
      </c>
      <c r="Y92" s="250">
        <v>906609.03184794751</v>
      </c>
      <c r="Z92" s="250">
        <v>839945.52977380634</v>
      </c>
      <c r="AA92" s="250">
        <v>778177.62101671426</v>
      </c>
      <c r="AB92" s="250">
        <v>11392721.238872992</v>
      </c>
      <c r="AC92" s="250">
        <v>11736896.92398129</v>
      </c>
      <c r="AD92" s="250">
        <v>12091383.28334683</v>
      </c>
      <c r="AE92" s="250">
        <v>12456489.637197338</v>
      </c>
      <c r="AF92" s="250">
        <v>12832534.585367367</v>
      </c>
      <c r="AG92" s="250">
        <v>13219846.285686489</v>
      </c>
      <c r="AH92" s="250">
        <v>13618762.740719188</v>
      </c>
      <c r="AI92" s="250">
        <v>14029632.093106866</v>
      </c>
      <c r="AJ92" s="250">
        <v>14452812.929770179</v>
      </c>
      <c r="AK92" s="250">
        <v>14888674.595237389</v>
      </c>
      <c r="AL92" s="250">
        <v>15337597.514372617</v>
      </c>
      <c r="AM92" s="250">
        <v>15799973.524785895</v>
      </c>
      <c r="AN92" s="250">
        <v>16276206.219215576</v>
      </c>
      <c r="AO92" s="250">
        <v>16766711.298182148</v>
      </c>
      <c r="AP92" s="250">
        <v>17271916.933221716</v>
      </c>
      <c r="AQ92" s="250">
        <v>17792264.141016465</v>
      </c>
      <c r="AR92" s="250">
        <v>18303595.602136817</v>
      </c>
      <c r="AS92" s="250">
        <v>18854863.977407031</v>
      </c>
      <c r="AT92" s="250">
        <v>19422655.807639342</v>
      </c>
      <c r="AU92" s="250">
        <v>20007466.796482638</v>
      </c>
      <c r="AV92" s="250">
        <v>20609807.518695213</v>
      </c>
      <c r="AW92" s="250">
        <v>21230203.866278175</v>
      </c>
      <c r="AX92" s="250">
        <v>21869197.507992625</v>
      </c>
      <c r="AY92" s="250">
        <v>22527346.362662498</v>
      </c>
      <c r="AZ92" s="250">
        <v>23205225.086676493</v>
      </c>
      <c r="BA92" s="202"/>
      <c r="BB92" s="202"/>
    </row>
    <row r="93" spans="1:54" x14ac:dyDescent="0.25">
      <c r="A93" s="249" t="s">
        <v>427</v>
      </c>
      <c r="B93" s="250">
        <v>-497376</v>
      </c>
      <c r="C93" s="250">
        <v>-357432.05515587493</v>
      </c>
      <c r="D93" s="250">
        <v>4158326.6774673844</v>
      </c>
      <c r="E93" s="250">
        <v>8342904.8353268271</v>
      </c>
      <c r="F93" s="250">
        <v>12220539.127936587</v>
      </c>
      <c r="G93" s="250">
        <v>15813683.758787479</v>
      </c>
      <c r="H93" s="250">
        <v>19143164.895672679</v>
      </c>
      <c r="I93" s="250">
        <v>22228287.612542607</v>
      </c>
      <c r="J93" s="250">
        <v>25085782.420241818</v>
      </c>
      <c r="K93" s="250">
        <v>27733521.703019384</v>
      </c>
      <c r="L93" s="250">
        <v>30186871.40370293</v>
      </c>
      <c r="M93" s="281">
        <v>32456986.966432557</v>
      </c>
      <c r="N93" s="250">
        <v>34560387.122496389</v>
      </c>
      <c r="O93" s="250">
        <v>36509292.948996484</v>
      </c>
      <c r="P93" s="250">
        <v>38314415.557883382</v>
      </c>
      <c r="Q93" s="250">
        <v>39986932.645277061</v>
      </c>
      <c r="R93" s="250">
        <v>41536569.03771951</v>
      </c>
      <c r="S93" s="250">
        <v>42972338.114609376</v>
      </c>
      <c r="T93" s="250">
        <v>44302593.67272573</v>
      </c>
      <c r="U93" s="250">
        <v>45535078.029198945</v>
      </c>
      <c r="V93" s="250">
        <v>46676640.589070074</v>
      </c>
      <c r="W93" s="250">
        <v>47732842.565482691</v>
      </c>
      <c r="X93" s="250">
        <v>48711397.853472881</v>
      </c>
      <c r="Y93" s="250">
        <v>49618006.885320827</v>
      </c>
      <c r="Z93" s="250">
        <v>50457952.415094636</v>
      </c>
      <c r="AA93" s="250">
        <v>51236130.036111347</v>
      </c>
      <c r="AB93" s="250">
        <v>62628851.274984337</v>
      </c>
      <c r="AC93" s="250">
        <v>74365748.198965624</v>
      </c>
      <c r="AD93" s="250">
        <v>86457131.482312456</v>
      </c>
      <c r="AE93" s="250">
        <v>98913621.119509786</v>
      </c>
      <c r="AF93" s="250">
        <v>111746155.70487715</v>
      </c>
      <c r="AG93" s="250">
        <v>124966001.99056365</v>
      </c>
      <c r="AH93" s="250">
        <v>138584764.73128283</v>
      </c>
      <c r="AI93" s="250">
        <v>152614396.8243897</v>
      </c>
      <c r="AJ93" s="250">
        <v>167067209.75415987</v>
      </c>
      <c r="AK93" s="250">
        <v>181955884.34939724</v>
      </c>
      <c r="AL93" s="250">
        <v>197293481.86376986</v>
      </c>
      <c r="AM93" s="250">
        <v>213093455.38855577</v>
      </c>
      <c r="AN93" s="250">
        <v>229369661.60777134</v>
      </c>
      <c r="AO93" s="250">
        <v>246136372.9059535</v>
      </c>
      <c r="AP93" s="250">
        <v>263408289.83917522</v>
      </c>
      <c r="AQ93" s="250">
        <v>281200553.98019171</v>
      </c>
      <c r="AR93" s="250">
        <v>299504149.5823285</v>
      </c>
      <c r="AS93" s="250">
        <v>318359013.55973554</v>
      </c>
      <c r="AT93" s="250">
        <v>337781669.3673749</v>
      </c>
      <c r="AU93" s="250">
        <v>357789136.16385752</v>
      </c>
      <c r="AV93" s="250">
        <v>378398943.68255275</v>
      </c>
      <c r="AW93" s="250">
        <v>399629147.54883093</v>
      </c>
      <c r="AX93" s="250">
        <v>421498345.05682355</v>
      </c>
      <c r="AY93" s="250">
        <v>444025691.41948605</v>
      </c>
      <c r="AZ93" s="250">
        <v>467230916.50616252</v>
      </c>
      <c r="BA93" s="202"/>
      <c r="BB93" s="202"/>
    </row>
    <row r="94" spans="1:54" x14ac:dyDescent="0.25">
      <c r="A94" s="249" t="s">
        <v>428</v>
      </c>
      <c r="B94" s="251">
        <v>0</v>
      </c>
      <c r="C94" s="251">
        <v>0</v>
      </c>
      <c r="D94" s="251">
        <v>2.5107284420080984</v>
      </c>
      <c r="E94" s="251">
        <v>2.9245924330811373</v>
      </c>
      <c r="F94" s="251">
        <v>3.013136555874933</v>
      </c>
      <c r="G94" s="251">
        <v>3.0343573902034224</v>
      </c>
      <c r="H94" s="251">
        <v>3.0396546342724688</v>
      </c>
      <c r="I94" s="251">
        <v>3.0409959062726086</v>
      </c>
      <c r="J94" s="251">
        <v>3.0413369879650283</v>
      </c>
      <c r="K94" s="251">
        <v>3.0414238901542685</v>
      </c>
      <c r="L94" s="251">
        <v>3.0414460413871467</v>
      </c>
      <c r="M94" s="286">
        <v>3.0414516807384286</v>
      </c>
      <c r="N94" s="251">
        <v>3.0414531184219156</v>
      </c>
      <c r="O94" s="251">
        <v>3.0414534849417043</v>
      </c>
      <c r="P94" s="251">
        <v>3.0414535783486905</v>
      </c>
      <c r="Q94" s="251">
        <v>3.0414536021616598</v>
      </c>
      <c r="R94" s="251">
        <v>3.0414536082323371</v>
      </c>
      <c r="S94" s="251">
        <v>3.0414536097799383</v>
      </c>
      <c r="T94" s="251">
        <v>3.0414536101744662</v>
      </c>
      <c r="U94" s="251">
        <v>3.0414536102750409</v>
      </c>
      <c r="V94" s="251">
        <v>3.0414536103006728</v>
      </c>
      <c r="W94" s="251">
        <v>3.0414536103071974</v>
      </c>
      <c r="X94" s="251">
        <v>3.0414536103088627</v>
      </c>
      <c r="Y94" s="251">
        <v>3.0414536103092846</v>
      </c>
      <c r="Z94" s="251">
        <v>3.0414536103093921</v>
      </c>
      <c r="AA94" s="251">
        <v>3.0414536103094187</v>
      </c>
      <c r="AB94" s="251">
        <v>3.0414536103094223</v>
      </c>
      <c r="AC94" s="251">
        <v>3.0414536103094187</v>
      </c>
      <c r="AD94" s="251">
        <v>3.0414536103094116</v>
      </c>
      <c r="AE94" s="251">
        <v>3.0414536103093974</v>
      </c>
      <c r="AF94" s="251">
        <v>3.041453610309377</v>
      </c>
      <c r="AG94" s="251">
        <v>3.0414536103093486</v>
      </c>
      <c r="AH94" s="251">
        <v>3.0414536103093051</v>
      </c>
      <c r="AI94" s="251">
        <v>3.0414536103092464</v>
      </c>
      <c r="AJ94" s="251">
        <v>3.0414536103091674</v>
      </c>
      <c r="AK94" s="251">
        <v>3.0414536103094321</v>
      </c>
      <c r="AL94" s="251">
        <v>3.0414536103094321</v>
      </c>
      <c r="AM94" s="251">
        <v>3.0414536103094321</v>
      </c>
      <c r="AN94" s="251">
        <v>3.0414536103094303</v>
      </c>
      <c r="AO94" s="251">
        <v>3.0414536103094321</v>
      </c>
      <c r="AP94" s="251">
        <v>3.0414536103094303</v>
      </c>
      <c r="AQ94" s="251">
        <v>3.0414536103094321</v>
      </c>
      <c r="AR94" s="251">
        <v>3.0414536103094321</v>
      </c>
      <c r="AS94" s="251">
        <v>3.0414536103094321</v>
      </c>
      <c r="AT94" s="251">
        <v>3.0414536103094303</v>
      </c>
      <c r="AU94" s="251">
        <v>3.0414536103094303</v>
      </c>
      <c r="AV94" s="251">
        <v>3.0414536103094321</v>
      </c>
      <c r="AW94" s="251">
        <v>3.0414536103094303</v>
      </c>
      <c r="AX94" s="251">
        <v>3.0414536103094303</v>
      </c>
      <c r="AY94" s="251">
        <v>3.0414536103094303</v>
      </c>
      <c r="AZ94" s="251">
        <v>3.0414536103094303</v>
      </c>
      <c r="BA94" s="202"/>
      <c r="BB94" s="202"/>
    </row>
    <row r="95" spans="1:54" x14ac:dyDescent="0.25">
      <c r="A95" s="249" t="s">
        <v>429</v>
      </c>
      <c r="B95" s="252">
        <v>0</v>
      </c>
      <c r="C95" s="252">
        <v>0</v>
      </c>
      <c r="D95" s="252">
        <v>1.0612038593070796</v>
      </c>
      <c r="E95" s="252">
        <v>0</v>
      </c>
      <c r="F95" s="252">
        <v>0</v>
      </c>
      <c r="G95" s="252">
        <v>0</v>
      </c>
      <c r="H95" s="252">
        <v>0</v>
      </c>
      <c r="I95" s="252">
        <v>0</v>
      </c>
      <c r="J95" s="252">
        <v>0</v>
      </c>
      <c r="K95" s="252">
        <v>0</v>
      </c>
      <c r="L95" s="252">
        <v>0</v>
      </c>
      <c r="M95" s="287">
        <v>0</v>
      </c>
      <c r="N95" s="252">
        <v>0</v>
      </c>
      <c r="O95" s="252">
        <v>0</v>
      </c>
      <c r="P95" s="252">
        <v>0</v>
      </c>
      <c r="Q95" s="252">
        <v>0</v>
      </c>
      <c r="R95" s="252">
        <v>0</v>
      </c>
      <c r="S95" s="252">
        <v>0</v>
      </c>
      <c r="T95" s="252">
        <v>0</v>
      </c>
      <c r="U95" s="252">
        <v>0</v>
      </c>
      <c r="V95" s="252">
        <v>0</v>
      </c>
      <c r="W95" s="252">
        <v>0</v>
      </c>
      <c r="X95" s="252">
        <v>0</v>
      </c>
      <c r="Y95" s="252">
        <v>0</v>
      </c>
      <c r="Z95" s="252">
        <v>0</v>
      </c>
      <c r="AA95" s="252">
        <v>0</v>
      </c>
      <c r="AB95" s="252">
        <v>0</v>
      </c>
      <c r="AC95" s="252">
        <v>0</v>
      </c>
      <c r="AD95" s="252">
        <v>0</v>
      </c>
      <c r="AE95" s="252">
        <v>0</v>
      </c>
      <c r="AF95" s="252">
        <v>0</v>
      </c>
      <c r="AG95" s="252">
        <v>0</v>
      </c>
      <c r="AH95" s="252">
        <v>0</v>
      </c>
      <c r="AI95" s="252">
        <v>0</v>
      </c>
      <c r="AJ95" s="252">
        <v>0</v>
      </c>
      <c r="AK95" s="252">
        <v>0</v>
      </c>
      <c r="AL95" s="252">
        <v>0</v>
      </c>
      <c r="AM95" s="252">
        <v>0</v>
      </c>
      <c r="AN95" s="252">
        <v>0</v>
      </c>
      <c r="AO95" s="252">
        <v>0</v>
      </c>
      <c r="AP95" s="252">
        <v>0</v>
      </c>
      <c r="AQ95" s="252">
        <v>0</v>
      </c>
      <c r="AR95" s="252">
        <v>0</v>
      </c>
      <c r="AS95" s="252">
        <v>0</v>
      </c>
      <c r="AT95" s="252">
        <v>0</v>
      </c>
      <c r="AU95" s="252">
        <v>0</v>
      </c>
      <c r="AV95" s="252">
        <v>0</v>
      </c>
      <c r="AW95" s="252">
        <v>0</v>
      </c>
      <c r="AX95" s="252">
        <v>0</v>
      </c>
      <c r="AY95" s="252">
        <v>0</v>
      </c>
      <c r="AZ95" s="252">
        <v>0</v>
      </c>
      <c r="BA95" s="202"/>
      <c r="BB95" s="202"/>
    </row>
    <row r="96" spans="1:54" ht="16.5" thickBot="1" x14ac:dyDescent="0.3">
      <c r="A96" s="253" t="s">
        <v>430</v>
      </c>
      <c r="B96" s="254">
        <v>0</v>
      </c>
      <c r="C96" s="254">
        <v>0</v>
      </c>
      <c r="D96" s="254">
        <v>1.0791521594308557</v>
      </c>
      <c r="E96" s="254">
        <v>0</v>
      </c>
      <c r="F96" s="254">
        <v>0</v>
      </c>
      <c r="G96" s="254">
        <v>0</v>
      </c>
      <c r="H96" s="254">
        <v>0</v>
      </c>
      <c r="I96" s="254">
        <v>0</v>
      </c>
      <c r="J96" s="254">
        <v>0</v>
      </c>
      <c r="K96" s="254">
        <v>0</v>
      </c>
      <c r="L96" s="254">
        <v>0</v>
      </c>
      <c r="M96" s="288">
        <v>0</v>
      </c>
      <c r="N96" s="254">
        <v>0</v>
      </c>
      <c r="O96" s="254">
        <v>0</v>
      </c>
      <c r="P96" s="254">
        <v>0</v>
      </c>
      <c r="Q96" s="254">
        <v>0</v>
      </c>
      <c r="R96" s="254">
        <v>0</v>
      </c>
      <c r="S96" s="254">
        <v>0</v>
      </c>
      <c r="T96" s="254">
        <v>0</v>
      </c>
      <c r="U96" s="254">
        <v>0</v>
      </c>
      <c r="V96" s="254">
        <v>0</v>
      </c>
      <c r="W96" s="254">
        <v>0</v>
      </c>
      <c r="X96" s="254">
        <v>0</v>
      </c>
      <c r="Y96" s="254">
        <v>0</v>
      </c>
      <c r="Z96" s="254">
        <v>0</v>
      </c>
      <c r="AA96" s="254">
        <v>0</v>
      </c>
      <c r="AB96" s="254">
        <v>0</v>
      </c>
      <c r="AC96" s="254">
        <v>0</v>
      </c>
      <c r="AD96" s="254">
        <v>0</v>
      </c>
      <c r="AE96" s="254">
        <v>0</v>
      </c>
      <c r="AF96" s="254">
        <v>0</v>
      </c>
      <c r="AG96" s="254">
        <v>0</v>
      </c>
      <c r="AH96" s="254">
        <v>0</v>
      </c>
      <c r="AI96" s="254">
        <v>0</v>
      </c>
      <c r="AJ96" s="254">
        <v>0</v>
      </c>
      <c r="AK96" s="254">
        <v>0</v>
      </c>
      <c r="AL96" s="254">
        <v>0</v>
      </c>
      <c r="AM96" s="254">
        <v>0</v>
      </c>
      <c r="AN96" s="254">
        <v>0</v>
      </c>
      <c r="AO96" s="254">
        <v>0</v>
      </c>
      <c r="AP96" s="254">
        <v>0</v>
      </c>
      <c r="AQ96" s="254">
        <v>0</v>
      </c>
      <c r="AR96" s="254">
        <v>0</v>
      </c>
      <c r="AS96" s="254">
        <v>0</v>
      </c>
      <c r="AT96" s="254">
        <v>0</v>
      </c>
      <c r="AU96" s="254">
        <v>0</v>
      </c>
      <c r="AV96" s="254">
        <v>0</v>
      </c>
      <c r="AW96" s="254">
        <v>0</v>
      </c>
      <c r="AX96" s="254">
        <v>0</v>
      </c>
      <c r="AY96" s="254">
        <v>0</v>
      </c>
      <c r="AZ96" s="254">
        <v>0</v>
      </c>
      <c r="BA96" s="202"/>
      <c r="BB96" s="202"/>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2" sqref="K52"/>
    </sheetView>
  </sheetViews>
  <sheetFormatPr defaultRowHeight="15.75" x14ac:dyDescent="0.25"/>
  <cols>
    <col min="1" max="1" width="9.140625" style="149"/>
    <col min="2" max="2" width="37.7109375" style="149" customWidth="1"/>
    <col min="3" max="3" width="14.1406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3"/>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M_NS3400.VL.0022</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0"/>
      <c r="B14" s="380"/>
      <c r="C14" s="380"/>
      <c r="D14" s="380"/>
      <c r="E14" s="380"/>
      <c r="F14" s="380"/>
      <c r="G14" s="380"/>
      <c r="H14" s="380"/>
      <c r="I14" s="380"/>
      <c r="J14" s="380"/>
      <c r="K14" s="380"/>
      <c r="L14" s="380"/>
    </row>
    <row r="15" spans="1:44" ht="36" customHeight="1" x14ac:dyDescent="0.25">
      <c r="A15" s="39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91"/>
      <c r="C15" s="391"/>
      <c r="D15" s="391"/>
      <c r="E15" s="391"/>
      <c r="F15" s="391"/>
      <c r="G15" s="391"/>
      <c r="H15" s="391"/>
      <c r="I15" s="391"/>
      <c r="J15" s="391"/>
      <c r="K15" s="391"/>
      <c r="L15" s="391"/>
    </row>
    <row r="16" spans="1:44" x14ac:dyDescent="0.25">
      <c r="A16" s="376" t="s">
        <v>6</v>
      </c>
      <c r="B16" s="376"/>
      <c r="C16" s="376"/>
      <c r="D16" s="376"/>
      <c r="E16" s="376"/>
      <c r="F16" s="376"/>
      <c r="G16" s="376"/>
      <c r="H16" s="376"/>
      <c r="I16" s="376"/>
      <c r="J16" s="376"/>
      <c r="K16" s="376"/>
      <c r="L16" s="376"/>
    </row>
    <row r="17" spans="1:12" ht="15.75" customHeight="1" x14ac:dyDescent="0.25">
      <c r="L17" s="150"/>
    </row>
    <row r="18" spans="1:12" x14ac:dyDescent="0.25">
      <c r="K18" s="151"/>
    </row>
    <row r="19" spans="1:12" ht="15.75" customHeight="1" x14ac:dyDescent="0.25">
      <c r="A19" s="428" t="s">
        <v>383</v>
      </c>
      <c r="B19" s="428"/>
      <c r="C19" s="428"/>
      <c r="D19" s="428"/>
      <c r="E19" s="428"/>
      <c r="F19" s="428"/>
      <c r="G19" s="428"/>
      <c r="H19" s="428"/>
      <c r="I19" s="428"/>
      <c r="J19" s="428"/>
      <c r="K19" s="428"/>
      <c r="L19" s="428"/>
    </row>
    <row r="20" spans="1:12" x14ac:dyDescent="0.25">
      <c r="A20" s="152"/>
      <c r="B20" s="152"/>
      <c r="C20" s="153"/>
      <c r="D20" s="153"/>
      <c r="E20" s="153"/>
      <c r="F20" s="153"/>
      <c r="G20" s="153"/>
      <c r="H20" s="153"/>
      <c r="I20" s="153"/>
      <c r="J20" s="153"/>
      <c r="K20" s="153"/>
      <c r="L20" s="153"/>
    </row>
    <row r="21" spans="1:12" ht="28.5" customHeight="1" x14ac:dyDescent="0.25">
      <c r="A21" s="429" t="s">
        <v>218</v>
      </c>
      <c r="B21" s="429" t="s">
        <v>217</v>
      </c>
      <c r="C21" s="435" t="s">
        <v>317</v>
      </c>
      <c r="D21" s="435"/>
      <c r="E21" s="435"/>
      <c r="F21" s="435"/>
      <c r="G21" s="435"/>
      <c r="H21" s="435"/>
      <c r="I21" s="430" t="s">
        <v>216</v>
      </c>
      <c r="J21" s="432" t="s">
        <v>319</v>
      </c>
      <c r="K21" s="429" t="s">
        <v>215</v>
      </c>
      <c r="L21" s="431" t="s">
        <v>318</v>
      </c>
    </row>
    <row r="22" spans="1:12" ht="58.5" customHeight="1" x14ac:dyDescent="0.25">
      <c r="A22" s="429"/>
      <c r="B22" s="429"/>
      <c r="C22" s="436" t="s">
        <v>2</v>
      </c>
      <c r="D22" s="436"/>
      <c r="E22" s="154"/>
      <c r="F22" s="155"/>
      <c r="G22" s="437" t="s">
        <v>1</v>
      </c>
      <c r="H22" s="438"/>
      <c r="I22" s="430"/>
      <c r="J22" s="433"/>
      <c r="K22" s="429"/>
      <c r="L22" s="431"/>
    </row>
    <row r="23" spans="1:12" ht="47.25" x14ac:dyDescent="0.25">
      <c r="A23" s="429"/>
      <c r="B23" s="429"/>
      <c r="C23" s="156" t="s">
        <v>214</v>
      </c>
      <c r="D23" s="156" t="s">
        <v>213</v>
      </c>
      <c r="E23" s="156" t="s">
        <v>214</v>
      </c>
      <c r="F23" s="156" t="s">
        <v>213</v>
      </c>
      <c r="G23" s="156" t="s">
        <v>214</v>
      </c>
      <c r="H23" s="156" t="s">
        <v>213</v>
      </c>
      <c r="I23" s="430"/>
      <c r="J23" s="434"/>
      <c r="K23" s="429"/>
      <c r="L23" s="431"/>
    </row>
    <row r="24" spans="1:12" x14ac:dyDescent="0.25">
      <c r="A24" s="157">
        <v>1</v>
      </c>
      <c r="B24" s="157">
        <v>2</v>
      </c>
      <c r="C24" s="156">
        <v>3</v>
      </c>
      <c r="D24" s="263">
        <v>4</v>
      </c>
      <c r="E24" s="263">
        <v>5</v>
      </c>
      <c r="F24" s="263">
        <v>6</v>
      </c>
      <c r="G24" s="263">
        <v>7</v>
      </c>
      <c r="H24" s="263">
        <v>8</v>
      </c>
      <c r="I24" s="263">
        <v>9</v>
      </c>
      <c r="J24" s="156">
        <v>10</v>
      </c>
      <c r="K24" s="156">
        <v>11</v>
      </c>
      <c r="L24" s="156">
        <v>12</v>
      </c>
    </row>
    <row r="25" spans="1:12" x14ac:dyDescent="0.25">
      <c r="A25" s="156">
        <v>1</v>
      </c>
      <c r="B25" s="158" t="s">
        <v>212</v>
      </c>
      <c r="C25" s="158"/>
      <c r="D25" s="264"/>
      <c r="E25" s="264"/>
      <c r="F25" s="264"/>
      <c r="G25" s="264"/>
      <c r="H25" s="264"/>
      <c r="I25" s="264"/>
      <c r="J25" s="159"/>
      <c r="K25" s="77"/>
      <c r="L25" s="142"/>
    </row>
    <row r="26" spans="1:12" ht="21.75" customHeight="1" x14ac:dyDescent="0.25">
      <c r="A26" s="156" t="s">
        <v>211</v>
      </c>
      <c r="B26" s="160" t="s">
        <v>324</v>
      </c>
      <c r="C26" s="303"/>
      <c r="D26" s="303"/>
      <c r="E26" s="304"/>
      <c r="F26" s="304"/>
      <c r="G26" s="324">
        <v>44252</v>
      </c>
      <c r="H26" s="324">
        <v>44260</v>
      </c>
      <c r="I26" s="325">
        <v>1</v>
      </c>
      <c r="J26" s="326">
        <v>1</v>
      </c>
      <c r="K26" s="77"/>
      <c r="L26" s="77"/>
    </row>
    <row r="27" spans="1:12" s="161" customFormat="1" ht="39" customHeight="1" x14ac:dyDescent="0.25">
      <c r="A27" s="156" t="s">
        <v>210</v>
      </c>
      <c r="B27" s="160" t="s">
        <v>326</v>
      </c>
      <c r="C27" s="303"/>
      <c r="D27" s="303"/>
      <c r="E27" s="304"/>
      <c r="F27" s="304"/>
      <c r="G27" s="324" t="s">
        <v>417</v>
      </c>
      <c r="H27" s="324"/>
      <c r="I27" s="305"/>
      <c r="J27" s="306"/>
      <c r="K27" s="77"/>
      <c r="L27" s="77"/>
    </row>
    <row r="28" spans="1:12" s="161" customFormat="1" ht="70.5" customHeight="1" x14ac:dyDescent="0.25">
      <c r="A28" s="156" t="s">
        <v>325</v>
      </c>
      <c r="B28" s="160" t="s">
        <v>330</v>
      </c>
      <c r="C28" s="303"/>
      <c r="D28" s="303"/>
      <c r="E28" s="304"/>
      <c r="F28" s="304"/>
      <c r="G28" s="324" t="s">
        <v>417</v>
      </c>
      <c r="H28" s="324"/>
      <c r="I28" s="305"/>
      <c r="J28" s="306"/>
      <c r="K28" s="77"/>
      <c r="L28" s="77"/>
    </row>
    <row r="29" spans="1:12" s="161" customFormat="1" ht="54" customHeight="1" x14ac:dyDescent="0.25">
      <c r="A29" s="156" t="s">
        <v>209</v>
      </c>
      <c r="B29" s="160" t="s">
        <v>329</v>
      </c>
      <c r="C29" s="303"/>
      <c r="D29" s="303"/>
      <c r="E29" s="303"/>
      <c r="F29" s="304"/>
      <c r="G29" s="324" t="s">
        <v>417</v>
      </c>
      <c r="H29" s="324"/>
      <c r="I29" s="305"/>
      <c r="J29" s="306"/>
      <c r="K29" s="77"/>
      <c r="L29" s="77"/>
    </row>
    <row r="30" spans="1:12" s="161" customFormat="1" ht="57" customHeight="1" x14ac:dyDescent="0.25">
      <c r="A30" s="156" t="s">
        <v>208</v>
      </c>
      <c r="B30" s="160" t="s">
        <v>331</v>
      </c>
      <c r="C30" s="303"/>
      <c r="D30" s="307"/>
      <c r="E30" s="304"/>
      <c r="F30" s="304"/>
      <c r="G30" s="327">
        <f>H31</f>
        <v>44500</v>
      </c>
      <c r="H30" s="327">
        <f>G32</f>
        <v>44590</v>
      </c>
      <c r="I30" s="305"/>
      <c r="J30" s="306"/>
      <c r="K30" s="77"/>
      <c r="L30" s="77"/>
    </row>
    <row r="31" spans="1:12" s="161" customFormat="1" ht="37.5" customHeight="1" x14ac:dyDescent="0.25">
      <c r="A31" s="156" t="s">
        <v>207</v>
      </c>
      <c r="B31" s="162" t="s">
        <v>327</v>
      </c>
      <c r="C31" s="307"/>
      <c r="D31" s="307"/>
      <c r="E31" s="304"/>
      <c r="F31" s="304"/>
      <c r="G31" s="328">
        <v>44440</v>
      </c>
      <c r="H31" s="328">
        <f>G31+60</f>
        <v>44500</v>
      </c>
      <c r="I31" s="308"/>
      <c r="J31" s="306"/>
      <c r="K31" s="77"/>
      <c r="L31" s="77"/>
    </row>
    <row r="32" spans="1:12" s="161" customFormat="1" ht="31.5" x14ac:dyDescent="0.25">
      <c r="A32" s="156" t="s">
        <v>205</v>
      </c>
      <c r="B32" s="162" t="s">
        <v>332</v>
      </c>
      <c r="C32" s="307"/>
      <c r="D32" s="307"/>
      <c r="E32" s="304"/>
      <c r="F32" s="304"/>
      <c r="G32" s="328">
        <f>H31+90</f>
        <v>44590</v>
      </c>
      <c r="H32" s="328">
        <f>G32+10</f>
        <v>44600</v>
      </c>
      <c r="I32" s="305"/>
      <c r="J32" s="306"/>
      <c r="K32" s="77"/>
      <c r="L32" s="77"/>
    </row>
    <row r="33" spans="1:12" s="161" customFormat="1" ht="37.5" customHeight="1" x14ac:dyDescent="0.25">
      <c r="A33" s="156" t="s">
        <v>343</v>
      </c>
      <c r="B33" s="162" t="s">
        <v>281</v>
      </c>
      <c r="C33" s="305"/>
      <c r="D33" s="303"/>
      <c r="E33" s="304"/>
      <c r="F33" s="304"/>
      <c r="G33" s="329" t="s">
        <v>417</v>
      </c>
      <c r="H33" s="324"/>
      <c r="I33" s="308"/>
      <c r="J33" s="306"/>
      <c r="K33" s="77"/>
      <c r="L33" s="77"/>
    </row>
    <row r="34" spans="1:12" s="161" customFormat="1" ht="47.25" customHeight="1" x14ac:dyDescent="0.25">
      <c r="A34" s="156" t="s">
        <v>344</v>
      </c>
      <c r="B34" s="162" t="s">
        <v>336</v>
      </c>
      <c r="C34" s="305"/>
      <c r="D34" s="303"/>
      <c r="E34" s="309"/>
      <c r="F34" s="309"/>
      <c r="G34" s="329" t="s">
        <v>417</v>
      </c>
      <c r="H34" s="324"/>
      <c r="I34" s="305"/>
      <c r="J34" s="306"/>
      <c r="K34" s="163"/>
      <c r="L34" s="77"/>
    </row>
    <row r="35" spans="1:12" s="161" customFormat="1" ht="49.5" customHeight="1" x14ac:dyDescent="0.25">
      <c r="A35" s="156" t="s">
        <v>345</v>
      </c>
      <c r="B35" s="162" t="s">
        <v>206</v>
      </c>
      <c r="C35" s="307"/>
      <c r="D35" s="307"/>
      <c r="E35" s="305"/>
      <c r="F35" s="305"/>
      <c r="G35" s="50">
        <f>H35-10</f>
        <v>44444</v>
      </c>
      <c r="H35" s="50">
        <f>G37-10</f>
        <v>44454</v>
      </c>
      <c r="I35" s="308"/>
      <c r="J35" s="306"/>
      <c r="K35" s="163"/>
      <c r="L35" s="77"/>
    </row>
    <row r="36" spans="1:12" ht="37.5" customHeight="1" x14ac:dyDescent="0.25">
      <c r="A36" s="156" t="s">
        <v>346</v>
      </c>
      <c r="B36" s="162" t="s">
        <v>328</v>
      </c>
      <c r="C36" s="305"/>
      <c r="D36" s="305"/>
      <c r="E36" s="310"/>
      <c r="F36" s="311"/>
      <c r="G36" s="329" t="s">
        <v>417</v>
      </c>
      <c r="H36" s="324"/>
      <c r="I36" s="312"/>
      <c r="J36" s="313"/>
      <c r="K36" s="77"/>
      <c r="L36" s="77"/>
    </row>
    <row r="37" spans="1:12" ht="41.25" customHeight="1" x14ac:dyDescent="0.25">
      <c r="A37" s="156" t="s">
        <v>347</v>
      </c>
      <c r="B37" s="162" t="s">
        <v>204</v>
      </c>
      <c r="C37" s="307"/>
      <c r="D37" s="307"/>
      <c r="E37" s="310"/>
      <c r="F37" s="311"/>
      <c r="G37" s="50">
        <f>G40-10</f>
        <v>44464</v>
      </c>
      <c r="H37" s="50">
        <f>G37+10</f>
        <v>44474</v>
      </c>
      <c r="I37" s="308"/>
      <c r="J37" s="313"/>
      <c r="K37" s="77"/>
      <c r="L37" s="77"/>
    </row>
    <row r="38" spans="1:12" x14ac:dyDescent="0.25">
      <c r="A38" s="156">
        <v>2</v>
      </c>
      <c r="B38" s="158" t="s">
        <v>203</v>
      </c>
      <c r="C38" s="314"/>
      <c r="D38" s="315"/>
      <c r="E38" s="315"/>
      <c r="F38" s="315"/>
      <c r="G38" s="330"/>
      <c r="H38" s="331"/>
      <c r="I38" s="316"/>
      <c r="J38" s="317"/>
      <c r="K38" s="77"/>
      <c r="L38" s="77"/>
    </row>
    <row r="39" spans="1:12" ht="71.25" customHeight="1" x14ac:dyDescent="0.25">
      <c r="A39" s="156" t="s">
        <v>202</v>
      </c>
      <c r="B39" s="162" t="s">
        <v>333</v>
      </c>
      <c r="C39" s="307"/>
      <c r="D39" s="307"/>
      <c r="E39" s="315"/>
      <c r="F39" s="315"/>
      <c r="G39" s="50">
        <f>G31</f>
        <v>44440</v>
      </c>
      <c r="H39" s="50">
        <f>H31</f>
        <v>44500</v>
      </c>
      <c r="I39" s="316"/>
      <c r="J39" s="317"/>
      <c r="K39" s="77"/>
      <c r="L39" s="77"/>
    </row>
    <row r="40" spans="1:12" ht="33.75" customHeight="1" x14ac:dyDescent="0.25">
      <c r="A40" s="156" t="s">
        <v>201</v>
      </c>
      <c r="B40" s="162" t="s">
        <v>335</v>
      </c>
      <c r="C40" s="307"/>
      <c r="D40" s="307"/>
      <c r="E40" s="315"/>
      <c r="F40" s="315"/>
      <c r="G40" s="50">
        <f>G43</f>
        <v>44474</v>
      </c>
      <c r="H40" s="50">
        <f>H43</f>
        <v>44484</v>
      </c>
      <c r="I40" s="316"/>
      <c r="J40" s="317"/>
      <c r="K40" s="77"/>
      <c r="L40" s="77"/>
    </row>
    <row r="41" spans="1:12" ht="63" customHeight="1" x14ac:dyDescent="0.25">
      <c r="A41" s="156">
        <v>3</v>
      </c>
      <c r="B41" s="158" t="s">
        <v>414</v>
      </c>
      <c r="C41" s="314"/>
      <c r="D41" s="315"/>
      <c r="E41" s="315"/>
      <c r="F41" s="315"/>
      <c r="G41" s="330"/>
      <c r="H41" s="331"/>
      <c r="I41" s="316"/>
      <c r="J41" s="317"/>
      <c r="K41" s="77"/>
      <c r="L41" s="77"/>
    </row>
    <row r="42" spans="1:12" ht="58.5" customHeight="1" x14ac:dyDescent="0.25">
      <c r="A42" s="156" t="s">
        <v>200</v>
      </c>
      <c r="B42" s="162" t="s">
        <v>334</v>
      </c>
      <c r="C42" s="307"/>
      <c r="D42" s="307"/>
      <c r="E42" s="315"/>
      <c r="F42" s="315"/>
      <c r="G42" s="50">
        <f>H42</f>
        <v>44464</v>
      </c>
      <c r="H42" s="50">
        <f>G43-10</f>
        <v>44464</v>
      </c>
      <c r="I42" s="316"/>
      <c r="J42" s="317"/>
      <c r="K42" s="77"/>
      <c r="L42" s="77"/>
    </row>
    <row r="43" spans="1:12" ht="34.5" customHeight="1" x14ac:dyDescent="0.25">
      <c r="A43" s="156" t="s">
        <v>199</v>
      </c>
      <c r="B43" s="162" t="s">
        <v>198</v>
      </c>
      <c r="C43" s="307"/>
      <c r="D43" s="307"/>
      <c r="E43" s="315"/>
      <c r="F43" s="315"/>
      <c r="G43" s="50">
        <f>H43-10</f>
        <v>44474</v>
      </c>
      <c r="H43" s="50">
        <f>G44-10</f>
        <v>44484</v>
      </c>
      <c r="I43" s="316"/>
      <c r="J43" s="317"/>
      <c r="K43" s="77"/>
      <c r="L43" s="77"/>
    </row>
    <row r="44" spans="1:12" ht="24.75" customHeight="1" x14ac:dyDescent="0.25">
      <c r="A44" s="156" t="s">
        <v>197</v>
      </c>
      <c r="B44" s="162" t="s">
        <v>196</v>
      </c>
      <c r="C44" s="307"/>
      <c r="D44" s="307"/>
      <c r="E44" s="315"/>
      <c r="F44" s="315"/>
      <c r="G44" s="50">
        <f>H44-30</f>
        <v>44494</v>
      </c>
      <c r="H44" s="50">
        <f>G47-10</f>
        <v>44524</v>
      </c>
      <c r="I44" s="316"/>
      <c r="J44" s="317"/>
      <c r="K44" s="77"/>
      <c r="L44" s="77"/>
    </row>
    <row r="45" spans="1:12" ht="90.75" customHeight="1" x14ac:dyDescent="0.25">
      <c r="A45" s="156" t="s">
        <v>195</v>
      </c>
      <c r="B45" s="162" t="s">
        <v>339</v>
      </c>
      <c r="C45" s="305"/>
      <c r="D45" s="303"/>
      <c r="E45" s="315"/>
      <c r="F45" s="315"/>
      <c r="G45" s="329" t="s">
        <v>417</v>
      </c>
      <c r="H45" s="324" t="s">
        <v>417</v>
      </c>
      <c r="I45" s="316"/>
      <c r="J45" s="317"/>
      <c r="K45" s="77"/>
      <c r="L45" s="77"/>
    </row>
    <row r="46" spans="1:12" ht="167.25" customHeight="1" x14ac:dyDescent="0.25">
      <c r="A46" s="156" t="s">
        <v>193</v>
      </c>
      <c r="B46" s="162" t="s">
        <v>337</v>
      </c>
      <c r="C46" s="305"/>
      <c r="D46" s="303"/>
      <c r="E46" s="315"/>
      <c r="F46" s="315"/>
      <c r="G46" s="329" t="s">
        <v>417</v>
      </c>
      <c r="H46" s="324" t="s">
        <v>417</v>
      </c>
      <c r="I46" s="316"/>
      <c r="J46" s="317"/>
      <c r="K46" s="77"/>
      <c r="L46" s="77"/>
    </row>
    <row r="47" spans="1:12" ht="30.75" customHeight="1" x14ac:dyDescent="0.25">
      <c r="A47" s="156" t="s">
        <v>348</v>
      </c>
      <c r="B47" s="162" t="s">
        <v>194</v>
      </c>
      <c r="C47" s="307"/>
      <c r="D47" s="307"/>
      <c r="E47" s="315"/>
      <c r="F47" s="315"/>
      <c r="G47" s="50">
        <f>H47-10</f>
        <v>44534</v>
      </c>
      <c r="H47" s="50">
        <f>G49-10</f>
        <v>44544</v>
      </c>
      <c r="I47" s="316"/>
      <c r="J47" s="317"/>
      <c r="K47" s="77"/>
      <c r="L47" s="77"/>
    </row>
    <row r="48" spans="1:12" ht="37.5" customHeight="1" x14ac:dyDescent="0.25">
      <c r="A48" s="156">
        <v>4</v>
      </c>
      <c r="B48" s="158" t="s">
        <v>192</v>
      </c>
      <c r="C48" s="314"/>
      <c r="D48" s="315"/>
      <c r="E48" s="315"/>
      <c r="F48" s="315"/>
      <c r="G48" s="330"/>
      <c r="H48" s="331"/>
      <c r="I48" s="316"/>
      <c r="J48" s="317"/>
      <c r="K48" s="77"/>
      <c r="L48" s="77"/>
    </row>
    <row r="49" spans="1:12" ht="35.25" customHeight="1" x14ac:dyDescent="0.25">
      <c r="A49" s="156" t="s">
        <v>191</v>
      </c>
      <c r="B49" s="162" t="s">
        <v>190</v>
      </c>
      <c r="C49" s="307"/>
      <c r="D49" s="307"/>
      <c r="E49" s="315"/>
      <c r="F49" s="315"/>
      <c r="G49" s="50">
        <f>H49-3</f>
        <v>44554</v>
      </c>
      <c r="H49" s="50">
        <f>G50-15</f>
        <v>44557</v>
      </c>
      <c r="I49" s="316"/>
      <c r="J49" s="317"/>
      <c r="K49" s="77"/>
      <c r="L49" s="77"/>
    </row>
    <row r="50" spans="1:12" ht="86.25" customHeight="1" x14ac:dyDescent="0.25">
      <c r="A50" s="156" t="s">
        <v>189</v>
      </c>
      <c r="B50" s="162" t="s">
        <v>338</v>
      </c>
      <c r="C50" s="303"/>
      <c r="D50" s="303"/>
      <c r="E50" s="315"/>
      <c r="F50" s="315"/>
      <c r="G50" s="324">
        <f>H50-10</f>
        <v>44572</v>
      </c>
      <c r="H50" s="324">
        <f>G53-30</f>
        <v>44582</v>
      </c>
      <c r="I50" s="316"/>
      <c r="J50" s="317"/>
      <c r="K50" s="77"/>
      <c r="L50" s="77"/>
    </row>
    <row r="51" spans="1:12" ht="77.25" customHeight="1" x14ac:dyDescent="0.25">
      <c r="A51" s="156" t="s">
        <v>187</v>
      </c>
      <c r="B51" s="162" t="s">
        <v>340</v>
      </c>
      <c r="C51" s="307"/>
      <c r="D51" s="303"/>
      <c r="E51" s="315"/>
      <c r="F51" s="315"/>
      <c r="G51" s="329" t="s">
        <v>417</v>
      </c>
      <c r="H51" s="324" t="s">
        <v>417</v>
      </c>
      <c r="I51" s="316"/>
      <c r="J51" s="317"/>
      <c r="K51" s="77"/>
      <c r="L51" s="77"/>
    </row>
    <row r="52" spans="1:12" ht="71.25" customHeight="1" x14ac:dyDescent="0.25">
      <c r="A52" s="156" t="s">
        <v>185</v>
      </c>
      <c r="B52" s="162" t="s">
        <v>188</v>
      </c>
      <c r="C52" s="303"/>
      <c r="D52" s="303"/>
      <c r="E52" s="315"/>
      <c r="F52" s="315"/>
      <c r="G52" s="324"/>
      <c r="H52" s="324"/>
      <c r="I52" s="316"/>
      <c r="J52" s="317"/>
      <c r="K52" s="77"/>
      <c r="L52" s="77"/>
    </row>
    <row r="53" spans="1:12" ht="48" customHeight="1" x14ac:dyDescent="0.25">
      <c r="A53" s="156" t="s">
        <v>342</v>
      </c>
      <c r="B53" s="164" t="s">
        <v>341</v>
      </c>
      <c r="C53" s="318"/>
      <c r="D53" s="318"/>
      <c r="E53" s="315"/>
      <c r="F53" s="315"/>
      <c r="G53" s="332">
        <v>44612</v>
      </c>
      <c r="H53" s="332">
        <v>44620</v>
      </c>
      <c r="I53" s="316"/>
      <c r="J53" s="317"/>
      <c r="K53" s="77"/>
      <c r="L53" s="77"/>
    </row>
    <row r="54" spans="1:12" ht="46.5" customHeight="1" x14ac:dyDescent="0.25">
      <c r="A54" s="156" t="s">
        <v>432</v>
      </c>
      <c r="B54" s="162" t="s">
        <v>186</v>
      </c>
      <c r="C54" s="307"/>
      <c r="D54" s="303"/>
      <c r="E54" s="315"/>
      <c r="F54" s="315"/>
      <c r="G54" s="329" t="s">
        <v>417</v>
      </c>
      <c r="H54" s="324" t="s">
        <v>417</v>
      </c>
      <c r="I54" s="316"/>
      <c r="J54" s="31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Q25" sqref="Q25"/>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90"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row>
    <row r="5" spans="1:29" ht="18.75" x14ac:dyDescent="0.3">
      <c r="A5" s="33"/>
      <c r="B5" s="33"/>
      <c r="C5" s="33"/>
      <c r="D5" s="33"/>
      <c r="E5" s="33"/>
      <c r="F5" s="33"/>
      <c r="L5" s="33"/>
      <c r="M5" s="33"/>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row>
    <row r="7" spans="1:29" ht="18.75" x14ac:dyDescent="0.25">
      <c r="A7" s="37"/>
      <c r="B7" s="37"/>
      <c r="C7" s="37"/>
      <c r="D7" s="37"/>
      <c r="E7" s="37"/>
      <c r="F7" s="37"/>
      <c r="G7" s="37"/>
      <c r="H7" s="37"/>
      <c r="I7" s="37"/>
      <c r="J7" s="35"/>
      <c r="K7" s="35"/>
      <c r="L7" s="35"/>
      <c r="M7" s="35"/>
      <c r="N7" s="35"/>
      <c r="O7" s="35"/>
      <c r="P7" s="35"/>
      <c r="Q7" s="35"/>
      <c r="R7" s="35"/>
      <c r="S7" s="35"/>
      <c r="T7" s="291"/>
      <c r="U7" s="35"/>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29" ht="18.75" x14ac:dyDescent="0.25">
      <c r="A10" s="37"/>
      <c r="B10" s="37"/>
      <c r="C10" s="37"/>
      <c r="D10" s="37"/>
      <c r="E10" s="37"/>
      <c r="F10" s="37"/>
      <c r="G10" s="37"/>
      <c r="H10" s="37"/>
      <c r="I10" s="37"/>
      <c r="J10" s="35"/>
      <c r="K10" s="35"/>
      <c r="L10" s="35"/>
      <c r="M10" s="35"/>
      <c r="N10" s="35"/>
      <c r="O10" s="35"/>
      <c r="P10" s="35"/>
      <c r="Q10" s="35"/>
      <c r="R10" s="35"/>
      <c r="S10" s="35"/>
      <c r="T10" s="291"/>
      <c r="U10" s="35"/>
    </row>
    <row r="11" spans="1:29" x14ac:dyDescent="0.25">
      <c r="A11" s="375" t="str">
        <f>'6.1. Паспорт сетевой график'!A12:L12</f>
        <v>M_NS3400.VL.0022</v>
      </c>
      <c r="B11" s="375"/>
      <c r="C11" s="375"/>
      <c r="D11" s="375"/>
      <c r="E11" s="375"/>
      <c r="F11" s="375"/>
      <c r="G11" s="375"/>
      <c r="H11" s="375"/>
      <c r="I11" s="375"/>
      <c r="J11" s="375"/>
      <c r="K11" s="375"/>
      <c r="L11" s="375"/>
      <c r="M11" s="375"/>
      <c r="N11" s="375"/>
      <c r="O11" s="375"/>
      <c r="P11" s="375"/>
      <c r="Q11" s="375"/>
      <c r="R11" s="375"/>
      <c r="S11" s="375"/>
      <c r="T11" s="375"/>
      <c r="U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10"/>
      <c r="B13" s="10"/>
      <c r="C13" s="10"/>
      <c r="D13" s="10"/>
      <c r="E13" s="10"/>
      <c r="F13" s="10"/>
      <c r="G13" s="10"/>
      <c r="H13" s="10"/>
      <c r="I13" s="10"/>
      <c r="J13" s="34"/>
      <c r="K13" s="34"/>
      <c r="L13" s="34"/>
      <c r="M13" s="34"/>
      <c r="N13" s="34"/>
      <c r="O13" s="34"/>
      <c r="P13" s="34"/>
      <c r="Q13" s="34"/>
      <c r="R13" s="34"/>
      <c r="S13" s="34"/>
      <c r="T13" s="292"/>
      <c r="U13" s="34"/>
    </row>
    <row r="14" spans="1:29" ht="69" customHeight="1" x14ac:dyDescent="0.25">
      <c r="A14" s="439" t="str">
        <f>'6.1. Паспорт сетевой график'!A15:L15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39"/>
      <c r="C14" s="439"/>
      <c r="D14" s="439"/>
      <c r="E14" s="439"/>
      <c r="F14" s="439"/>
      <c r="G14" s="439"/>
      <c r="H14" s="439"/>
      <c r="I14" s="439"/>
      <c r="J14" s="439"/>
      <c r="K14" s="439"/>
      <c r="L14" s="439"/>
      <c r="M14" s="439"/>
      <c r="N14" s="439"/>
      <c r="O14" s="439"/>
      <c r="P14" s="439"/>
      <c r="Q14" s="439"/>
      <c r="R14" s="439"/>
      <c r="S14" s="439"/>
      <c r="T14" s="439"/>
      <c r="U14" s="439"/>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3"/>
      <c r="L17" s="33"/>
      <c r="M17" s="33"/>
      <c r="N17" s="33"/>
      <c r="O17" s="33"/>
      <c r="P17" s="33"/>
      <c r="Q17" s="33"/>
      <c r="R17" s="33"/>
      <c r="S17" s="33"/>
      <c r="T17" s="293"/>
    </row>
    <row r="18" spans="1:29" x14ac:dyDescent="0.25">
      <c r="A18" s="441" t="s">
        <v>384</v>
      </c>
      <c r="B18" s="441"/>
      <c r="C18" s="441"/>
      <c r="D18" s="441"/>
      <c r="E18" s="441"/>
      <c r="F18" s="441"/>
      <c r="G18" s="441"/>
      <c r="H18" s="441"/>
      <c r="I18" s="441"/>
      <c r="J18" s="441"/>
      <c r="K18" s="441"/>
      <c r="L18" s="441"/>
      <c r="M18" s="441"/>
      <c r="N18" s="441"/>
      <c r="O18" s="441"/>
      <c r="P18" s="441"/>
      <c r="Q18" s="441"/>
      <c r="R18" s="441"/>
      <c r="S18" s="441"/>
      <c r="T18" s="441"/>
      <c r="U18" s="441"/>
    </row>
    <row r="19" spans="1:29" ht="15.75" customHeight="1" x14ac:dyDescent="0.25">
      <c r="A19" s="444" t="s">
        <v>184</v>
      </c>
      <c r="B19" s="444" t="s">
        <v>183</v>
      </c>
      <c r="C19" s="443" t="s">
        <v>182</v>
      </c>
      <c r="D19" s="443"/>
      <c r="E19" s="447" t="s">
        <v>181</v>
      </c>
      <c r="F19" s="447"/>
      <c r="G19" s="448" t="s">
        <v>525</v>
      </c>
      <c r="H19" s="451" t="s">
        <v>526</v>
      </c>
      <c r="I19" s="452"/>
      <c r="J19" s="452"/>
      <c r="K19" s="452"/>
      <c r="L19" s="451" t="s">
        <v>527</v>
      </c>
      <c r="M19" s="452"/>
      <c r="N19" s="452"/>
      <c r="O19" s="452"/>
      <c r="P19" s="451" t="s">
        <v>528</v>
      </c>
      <c r="Q19" s="452"/>
      <c r="R19" s="452"/>
      <c r="S19" s="452"/>
      <c r="T19" s="451" t="s">
        <v>529</v>
      </c>
      <c r="U19" s="452"/>
      <c r="V19" s="452"/>
      <c r="W19" s="452"/>
      <c r="X19" s="451" t="s">
        <v>530</v>
      </c>
      <c r="Y19" s="452"/>
      <c r="Z19" s="452"/>
      <c r="AA19" s="452"/>
      <c r="AB19" s="442" t="s">
        <v>180</v>
      </c>
      <c r="AC19" s="442"/>
    </row>
    <row r="20" spans="1:29" s="89" customFormat="1" ht="15.75" customHeight="1" x14ac:dyDescent="0.25">
      <c r="A20" s="445"/>
      <c r="B20" s="445"/>
      <c r="C20" s="443"/>
      <c r="D20" s="443"/>
      <c r="E20" s="447"/>
      <c r="F20" s="447"/>
      <c r="G20" s="449"/>
      <c r="H20" s="443" t="s">
        <v>2</v>
      </c>
      <c r="I20" s="443"/>
      <c r="J20" s="443" t="s">
        <v>178</v>
      </c>
      <c r="K20" s="443"/>
      <c r="L20" s="443" t="s">
        <v>2</v>
      </c>
      <c r="M20" s="443"/>
      <c r="N20" s="443" t="s">
        <v>178</v>
      </c>
      <c r="O20" s="443"/>
      <c r="P20" s="443" t="s">
        <v>2</v>
      </c>
      <c r="Q20" s="443"/>
      <c r="R20" s="443" t="s">
        <v>178</v>
      </c>
      <c r="S20" s="443"/>
      <c r="T20" s="443" t="s">
        <v>2</v>
      </c>
      <c r="U20" s="443"/>
      <c r="V20" s="443" t="s">
        <v>178</v>
      </c>
      <c r="W20" s="443"/>
      <c r="X20" s="443" t="s">
        <v>2</v>
      </c>
      <c r="Y20" s="443"/>
      <c r="Z20" s="443" t="s">
        <v>178</v>
      </c>
      <c r="AA20" s="443"/>
      <c r="AB20" s="442"/>
      <c r="AC20" s="442"/>
    </row>
    <row r="21" spans="1:29" s="89" customFormat="1" ht="78.75" x14ac:dyDescent="0.25">
      <c r="A21" s="446"/>
      <c r="B21" s="446"/>
      <c r="C21" s="342" t="s">
        <v>2</v>
      </c>
      <c r="D21" s="342" t="s">
        <v>178</v>
      </c>
      <c r="E21" s="343" t="s">
        <v>531</v>
      </c>
      <c r="F21" s="343" t="s">
        <v>532</v>
      </c>
      <c r="G21" s="450"/>
      <c r="H21" s="344" t="s">
        <v>366</v>
      </c>
      <c r="I21" s="344" t="s">
        <v>367</v>
      </c>
      <c r="J21" s="344" t="s">
        <v>366</v>
      </c>
      <c r="K21" s="344" t="s">
        <v>367</v>
      </c>
      <c r="L21" s="344" t="s">
        <v>366</v>
      </c>
      <c r="M21" s="344" t="s">
        <v>367</v>
      </c>
      <c r="N21" s="344" t="s">
        <v>366</v>
      </c>
      <c r="O21" s="344" t="s">
        <v>367</v>
      </c>
      <c r="P21" s="344" t="s">
        <v>366</v>
      </c>
      <c r="Q21" s="344" t="s">
        <v>367</v>
      </c>
      <c r="R21" s="344" t="s">
        <v>366</v>
      </c>
      <c r="S21" s="344" t="s">
        <v>367</v>
      </c>
      <c r="T21" s="344" t="s">
        <v>366</v>
      </c>
      <c r="U21" s="344" t="s">
        <v>367</v>
      </c>
      <c r="V21" s="344" t="s">
        <v>366</v>
      </c>
      <c r="W21" s="344" t="s">
        <v>367</v>
      </c>
      <c r="X21" s="344" t="s">
        <v>366</v>
      </c>
      <c r="Y21" s="344" t="s">
        <v>367</v>
      </c>
      <c r="Z21" s="344" t="s">
        <v>366</v>
      </c>
      <c r="AA21" s="344" t="s">
        <v>367</v>
      </c>
      <c r="AB21" s="185" t="s">
        <v>179</v>
      </c>
      <c r="AC21" s="185" t="s">
        <v>178</v>
      </c>
    </row>
    <row r="22" spans="1:29" s="89" customFormat="1" x14ac:dyDescent="0.25">
      <c r="A22" s="186">
        <v>1</v>
      </c>
      <c r="B22" s="186">
        <v>2</v>
      </c>
      <c r="C22" s="186">
        <v>3</v>
      </c>
      <c r="D22" s="186">
        <v>4</v>
      </c>
      <c r="E22" s="186">
        <v>5</v>
      </c>
      <c r="F22" s="186">
        <v>6</v>
      </c>
      <c r="G22" s="186">
        <v>7</v>
      </c>
      <c r="H22" s="186">
        <f>G22+1</f>
        <v>8</v>
      </c>
      <c r="I22" s="186">
        <f t="shared" ref="I22:AA22" si="0">H22+1</f>
        <v>9</v>
      </c>
      <c r="J22" s="186">
        <f t="shared" si="0"/>
        <v>10</v>
      </c>
      <c r="K22" s="186">
        <f t="shared" si="0"/>
        <v>11</v>
      </c>
      <c r="L22" s="186">
        <f t="shared" si="0"/>
        <v>12</v>
      </c>
      <c r="M22" s="186">
        <f t="shared" si="0"/>
        <v>13</v>
      </c>
      <c r="N22" s="186">
        <f t="shared" si="0"/>
        <v>14</v>
      </c>
      <c r="O22" s="186">
        <f t="shared" si="0"/>
        <v>15</v>
      </c>
      <c r="P22" s="186">
        <f t="shared" si="0"/>
        <v>16</v>
      </c>
      <c r="Q22" s="186">
        <f t="shared" si="0"/>
        <v>17</v>
      </c>
      <c r="R22" s="186">
        <f t="shared" si="0"/>
        <v>18</v>
      </c>
      <c r="S22" s="186">
        <f t="shared" si="0"/>
        <v>19</v>
      </c>
      <c r="T22" s="294">
        <f t="shared" si="0"/>
        <v>20</v>
      </c>
      <c r="U22" s="186">
        <f t="shared" si="0"/>
        <v>21</v>
      </c>
      <c r="V22" s="186">
        <f t="shared" si="0"/>
        <v>22</v>
      </c>
      <c r="W22" s="186">
        <f t="shared" si="0"/>
        <v>23</v>
      </c>
      <c r="X22" s="186">
        <f t="shared" si="0"/>
        <v>24</v>
      </c>
      <c r="Y22" s="186">
        <f t="shared" si="0"/>
        <v>25</v>
      </c>
      <c r="Z22" s="186">
        <f t="shared" si="0"/>
        <v>26</v>
      </c>
      <c r="AA22" s="186">
        <f t="shared" si="0"/>
        <v>27</v>
      </c>
      <c r="AB22" s="186">
        <v>28</v>
      </c>
      <c r="AC22" s="186">
        <v>29</v>
      </c>
    </row>
    <row r="23" spans="1:29" s="89" customFormat="1" ht="47.25" x14ac:dyDescent="0.25">
      <c r="A23" s="187">
        <v>1</v>
      </c>
      <c r="B23" s="188" t="s">
        <v>177</v>
      </c>
      <c r="C23" s="268">
        <v>0</v>
      </c>
      <c r="D23" s="268">
        <f>D29*1.2</f>
        <v>3.3173400000000002</v>
      </c>
      <c r="E23" s="258">
        <v>3.3173400000000002</v>
      </c>
      <c r="F23" s="268">
        <f>D23</f>
        <v>3.3173400000000002</v>
      </c>
      <c r="G23" s="258">
        <v>3.3173400000000002</v>
      </c>
      <c r="H23" s="258">
        <v>0</v>
      </c>
      <c r="I23" s="258">
        <v>0</v>
      </c>
      <c r="J23" s="258">
        <v>0</v>
      </c>
      <c r="K23" s="258">
        <v>0</v>
      </c>
      <c r="L23" s="258">
        <v>0</v>
      </c>
      <c r="M23" s="258">
        <v>0</v>
      </c>
      <c r="N23" s="258">
        <v>0</v>
      </c>
      <c r="O23" s="258">
        <v>0</v>
      </c>
      <c r="P23" s="258">
        <v>0</v>
      </c>
      <c r="Q23" s="258">
        <v>0</v>
      </c>
      <c r="R23" s="258">
        <v>0</v>
      </c>
      <c r="S23" s="258">
        <v>0</v>
      </c>
      <c r="T23" s="268">
        <f>T29*1.2</f>
        <v>0</v>
      </c>
      <c r="U23" s="258">
        <v>0</v>
      </c>
      <c r="V23" s="266">
        <v>0</v>
      </c>
      <c r="W23" s="266">
        <f t="shared" ref="W23:AA23" si="1">W29*1.2</f>
        <v>0</v>
      </c>
      <c r="X23" s="266">
        <f t="shared" si="1"/>
        <v>0</v>
      </c>
      <c r="Y23" s="266">
        <f t="shared" si="1"/>
        <v>0</v>
      </c>
      <c r="Z23" s="266">
        <v>0</v>
      </c>
      <c r="AA23" s="266">
        <f t="shared" si="1"/>
        <v>0</v>
      </c>
      <c r="AB23" s="258">
        <f>H23+L23+P23+T23+X23</f>
        <v>0</v>
      </c>
      <c r="AC23" s="268">
        <v>3.3173400000000002</v>
      </c>
    </row>
    <row r="24" spans="1:29" s="90" customFormat="1" x14ac:dyDescent="0.25">
      <c r="A24" s="189" t="s">
        <v>176</v>
      </c>
      <c r="B24" s="190" t="s">
        <v>175</v>
      </c>
      <c r="C24" s="269">
        <v>0</v>
      </c>
      <c r="D24" s="269">
        <v>0</v>
      </c>
      <c r="E24" s="258">
        <v>0</v>
      </c>
      <c r="F24" s="258">
        <v>0</v>
      </c>
      <c r="G24" s="258">
        <v>0</v>
      </c>
      <c r="H24" s="258">
        <v>0</v>
      </c>
      <c r="I24" s="258">
        <v>0</v>
      </c>
      <c r="J24" s="258">
        <v>0</v>
      </c>
      <c r="K24" s="258">
        <v>0</v>
      </c>
      <c r="L24" s="258">
        <v>0</v>
      </c>
      <c r="M24" s="258">
        <v>0</v>
      </c>
      <c r="N24" s="258">
        <v>0</v>
      </c>
      <c r="O24" s="258">
        <v>0</v>
      </c>
      <c r="P24" s="258">
        <v>0</v>
      </c>
      <c r="Q24" s="258">
        <v>0</v>
      </c>
      <c r="R24" s="258">
        <v>0</v>
      </c>
      <c r="S24" s="258">
        <v>0</v>
      </c>
      <c r="T24" s="269">
        <v>0</v>
      </c>
      <c r="U24" s="258">
        <v>0</v>
      </c>
      <c r="V24" s="267">
        <v>0</v>
      </c>
      <c r="W24" s="258">
        <v>0</v>
      </c>
      <c r="X24" s="258">
        <v>0</v>
      </c>
      <c r="Y24" s="258">
        <v>0</v>
      </c>
      <c r="Z24" s="258">
        <v>0</v>
      </c>
      <c r="AA24" s="258">
        <v>0</v>
      </c>
      <c r="AB24" s="259">
        <f t="shared" ref="AB24:AB85" si="2">H24+L24+P24+T24+X24</f>
        <v>0</v>
      </c>
      <c r="AC24" s="269">
        <v>0</v>
      </c>
    </row>
    <row r="25" spans="1:29" x14ac:dyDescent="0.25">
      <c r="A25" s="189" t="s">
        <v>174</v>
      </c>
      <c r="B25" s="190" t="s">
        <v>173</v>
      </c>
      <c r="C25" s="300" t="s">
        <v>433</v>
      </c>
      <c r="D25" s="32" t="s">
        <v>433</v>
      </c>
      <c r="E25" s="258">
        <v>0</v>
      </c>
      <c r="F25" s="258">
        <v>0</v>
      </c>
      <c r="G25" s="258" t="s">
        <v>433</v>
      </c>
      <c r="H25" s="258">
        <v>0</v>
      </c>
      <c r="I25" s="258">
        <v>0</v>
      </c>
      <c r="J25" s="258">
        <v>0</v>
      </c>
      <c r="K25" s="258">
        <v>0</v>
      </c>
      <c r="L25" s="258">
        <v>0</v>
      </c>
      <c r="M25" s="258">
        <v>0</v>
      </c>
      <c r="N25" s="258">
        <v>0</v>
      </c>
      <c r="O25" s="258">
        <v>0</v>
      </c>
      <c r="P25" s="258">
        <v>0</v>
      </c>
      <c r="Q25" s="258">
        <v>0</v>
      </c>
      <c r="R25" s="258">
        <v>0</v>
      </c>
      <c r="S25" s="258">
        <v>0</v>
      </c>
      <c r="T25" s="269">
        <v>0</v>
      </c>
      <c r="U25" s="258">
        <v>0</v>
      </c>
      <c r="V25" s="267">
        <v>0</v>
      </c>
      <c r="W25" s="258">
        <v>0</v>
      </c>
      <c r="X25" s="258">
        <v>0</v>
      </c>
      <c r="Y25" s="258">
        <v>0</v>
      </c>
      <c r="Z25" s="258">
        <v>0</v>
      </c>
      <c r="AA25" s="258">
        <v>0</v>
      </c>
      <c r="AB25" s="259">
        <f t="shared" si="2"/>
        <v>0</v>
      </c>
      <c r="AC25" s="269" t="s">
        <v>433</v>
      </c>
    </row>
    <row r="26" spans="1:29" ht="31.5" x14ac:dyDescent="0.25">
      <c r="A26" s="189" t="s">
        <v>172</v>
      </c>
      <c r="B26" s="190" t="s">
        <v>323</v>
      </c>
      <c r="C26" s="269">
        <v>0</v>
      </c>
      <c r="D26" s="269">
        <v>0</v>
      </c>
      <c r="E26" s="258">
        <v>0</v>
      </c>
      <c r="F26" s="258">
        <v>0</v>
      </c>
      <c r="G26" s="258">
        <v>0</v>
      </c>
      <c r="H26" s="258">
        <v>0</v>
      </c>
      <c r="I26" s="258">
        <v>0</v>
      </c>
      <c r="J26" s="258">
        <v>0</v>
      </c>
      <c r="K26" s="258">
        <v>0</v>
      </c>
      <c r="L26" s="258">
        <v>0</v>
      </c>
      <c r="M26" s="258">
        <v>0</v>
      </c>
      <c r="N26" s="258">
        <v>0</v>
      </c>
      <c r="O26" s="258">
        <v>0</v>
      </c>
      <c r="P26" s="258">
        <v>0</v>
      </c>
      <c r="Q26" s="258">
        <v>0</v>
      </c>
      <c r="R26" s="258">
        <v>0</v>
      </c>
      <c r="S26" s="258">
        <v>0</v>
      </c>
      <c r="T26" s="269">
        <v>0</v>
      </c>
      <c r="U26" s="258">
        <v>0</v>
      </c>
      <c r="V26" s="267">
        <v>0</v>
      </c>
      <c r="W26" s="258">
        <v>0</v>
      </c>
      <c r="X26" s="258">
        <v>0</v>
      </c>
      <c r="Y26" s="258">
        <v>0</v>
      </c>
      <c r="Z26" s="258">
        <v>0</v>
      </c>
      <c r="AA26" s="258">
        <v>0</v>
      </c>
      <c r="AB26" s="259">
        <f t="shared" si="2"/>
        <v>0</v>
      </c>
      <c r="AC26" s="269">
        <v>0</v>
      </c>
    </row>
    <row r="27" spans="1:29" x14ac:dyDescent="0.25">
      <c r="A27" s="189" t="s">
        <v>171</v>
      </c>
      <c r="B27" s="190" t="s">
        <v>170</v>
      </c>
      <c r="C27" s="268">
        <v>0</v>
      </c>
      <c r="D27" s="268">
        <f>D29*1.2</f>
        <v>3.3173400000000002</v>
      </c>
      <c r="E27" s="258">
        <v>0</v>
      </c>
      <c r="F27" s="258">
        <v>0</v>
      </c>
      <c r="G27" s="258">
        <v>3.3173400000000002</v>
      </c>
      <c r="H27" s="258">
        <v>0</v>
      </c>
      <c r="I27" s="258">
        <v>0</v>
      </c>
      <c r="J27" s="258">
        <v>0</v>
      </c>
      <c r="K27" s="258">
        <v>0</v>
      </c>
      <c r="L27" s="258">
        <v>0</v>
      </c>
      <c r="M27" s="258">
        <v>0</v>
      </c>
      <c r="N27" s="258">
        <v>0</v>
      </c>
      <c r="O27" s="258">
        <v>0</v>
      </c>
      <c r="P27" s="258">
        <v>0</v>
      </c>
      <c r="Q27" s="258">
        <v>0</v>
      </c>
      <c r="R27" s="258">
        <v>0</v>
      </c>
      <c r="S27" s="258">
        <v>0</v>
      </c>
      <c r="T27" s="268">
        <f>C27</f>
        <v>0</v>
      </c>
      <c r="U27" s="258">
        <v>0</v>
      </c>
      <c r="V27" s="267">
        <v>0</v>
      </c>
      <c r="W27" s="267">
        <f t="shared" ref="W27:AA27" si="3">W29*1.2</f>
        <v>0</v>
      </c>
      <c r="X27" s="267">
        <f t="shared" si="3"/>
        <v>0</v>
      </c>
      <c r="Y27" s="267">
        <f t="shared" si="3"/>
        <v>0</v>
      </c>
      <c r="Z27" s="267">
        <v>0</v>
      </c>
      <c r="AA27" s="267">
        <f t="shared" si="3"/>
        <v>0</v>
      </c>
      <c r="AB27" s="258">
        <f t="shared" si="2"/>
        <v>0</v>
      </c>
      <c r="AC27" s="269">
        <v>3.3173400000000002</v>
      </c>
    </row>
    <row r="28" spans="1:29" x14ac:dyDescent="0.25">
      <c r="A28" s="189" t="s">
        <v>169</v>
      </c>
      <c r="B28" s="191" t="s">
        <v>168</v>
      </c>
      <c r="C28" s="269">
        <v>0</v>
      </c>
      <c r="D28" s="269">
        <v>0</v>
      </c>
      <c r="E28" s="258">
        <v>0</v>
      </c>
      <c r="F28" s="258">
        <v>0</v>
      </c>
      <c r="G28" s="258">
        <v>0</v>
      </c>
      <c r="H28" s="258">
        <v>0</v>
      </c>
      <c r="I28" s="258">
        <v>0</v>
      </c>
      <c r="J28" s="258">
        <v>0</v>
      </c>
      <c r="K28" s="258">
        <v>0</v>
      </c>
      <c r="L28" s="258">
        <v>0</v>
      </c>
      <c r="M28" s="258">
        <v>0</v>
      </c>
      <c r="N28" s="258">
        <v>0</v>
      </c>
      <c r="O28" s="258">
        <v>0</v>
      </c>
      <c r="P28" s="258">
        <v>0</v>
      </c>
      <c r="Q28" s="258">
        <v>0</v>
      </c>
      <c r="R28" s="258">
        <v>0</v>
      </c>
      <c r="S28" s="258">
        <v>0</v>
      </c>
      <c r="T28" s="269">
        <v>0</v>
      </c>
      <c r="U28" s="258">
        <v>0</v>
      </c>
      <c r="V28" s="267">
        <v>0</v>
      </c>
      <c r="W28" s="258">
        <v>0</v>
      </c>
      <c r="X28" s="258">
        <v>0</v>
      </c>
      <c r="Y28" s="258">
        <v>0</v>
      </c>
      <c r="Z28" s="258">
        <v>0</v>
      </c>
      <c r="AA28" s="258">
        <v>0</v>
      </c>
      <c r="AB28" s="259">
        <f t="shared" si="2"/>
        <v>0</v>
      </c>
      <c r="AC28" s="269">
        <v>0</v>
      </c>
    </row>
    <row r="29" spans="1:29" ht="47.25" x14ac:dyDescent="0.25">
      <c r="A29" s="187" t="s">
        <v>63</v>
      </c>
      <c r="B29" s="188" t="s">
        <v>167</v>
      </c>
      <c r="C29" s="268">
        <v>0</v>
      </c>
      <c r="D29" s="268">
        <f>D30+D31+D32+D33</f>
        <v>2.7644500000000001</v>
      </c>
      <c r="E29" s="258">
        <v>0</v>
      </c>
      <c r="F29" s="258">
        <v>0</v>
      </c>
      <c r="G29" s="258">
        <v>2.7644500000000001</v>
      </c>
      <c r="H29" s="258">
        <v>0</v>
      </c>
      <c r="I29" s="258">
        <v>0</v>
      </c>
      <c r="J29" s="258">
        <v>0</v>
      </c>
      <c r="K29" s="258">
        <v>0</v>
      </c>
      <c r="L29" s="258">
        <v>0</v>
      </c>
      <c r="M29" s="258">
        <v>0</v>
      </c>
      <c r="N29" s="258">
        <v>0</v>
      </c>
      <c r="O29" s="258">
        <v>0</v>
      </c>
      <c r="P29" s="258">
        <v>0</v>
      </c>
      <c r="Q29" s="258">
        <v>0</v>
      </c>
      <c r="R29" s="258">
        <v>0</v>
      </c>
      <c r="S29" s="258">
        <v>0</v>
      </c>
      <c r="T29" s="268">
        <f>C29</f>
        <v>0</v>
      </c>
      <c r="U29" s="258">
        <v>0</v>
      </c>
      <c r="V29" s="266">
        <v>0</v>
      </c>
      <c r="W29" s="266">
        <f t="shared" ref="W29:Y29" si="4">SUM(W30:W33)</f>
        <v>0</v>
      </c>
      <c r="X29" s="266">
        <f t="shared" si="4"/>
        <v>0</v>
      </c>
      <c r="Y29" s="266">
        <f t="shared" si="4"/>
        <v>0</v>
      </c>
      <c r="Z29" s="266">
        <v>0</v>
      </c>
      <c r="AA29" s="258">
        <v>0</v>
      </c>
      <c r="AB29" s="258">
        <f t="shared" si="2"/>
        <v>0</v>
      </c>
      <c r="AC29" s="268">
        <v>2.7644500000000001</v>
      </c>
    </row>
    <row r="30" spans="1:29" x14ac:dyDescent="0.25">
      <c r="A30" s="187" t="s">
        <v>166</v>
      </c>
      <c r="B30" s="190" t="s">
        <v>165</v>
      </c>
      <c r="C30" s="269">
        <v>0</v>
      </c>
      <c r="D30" s="333">
        <v>8.5467000000000001E-2</v>
      </c>
      <c r="E30" s="258">
        <v>0</v>
      </c>
      <c r="F30" s="258">
        <v>0</v>
      </c>
      <c r="G30" s="258">
        <v>8.5467000000000001E-2</v>
      </c>
      <c r="H30" s="258">
        <v>0</v>
      </c>
      <c r="I30" s="258">
        <v>0</v>
      </c>
      <c r="J30" s="258">
        <v>0</v>
      </c>
      <c r="K30" s="258">
        <v>0</v>
      </c>
      <c r="L30" s="258">
        <v>0</v>
      </c>
      <c r="M30" s="258">
        <v>0</v>
      </c>
      <c r="N30" s="258">
        <v>0</v>
      </c>
      <c r="O30" s="258">
        <v>0</v>
      </c>
      <c r="P30" s="258">
        <v>0</v>
      </c>
      <c r="Q30" s="258">
        <v>0</v>
      </c>
      <c r="R30" s="258">
        <v>0</v>
      </c>
      <c r="S30" s="258">
        <v>0</v>
      </c>
      <c r="T30" s="269">
        <f t="shared" ref="T30:T85" si="5">C30</f>
        <v>0</v>
      </c>
      <c r="U30" s="258">
        <v>0</v>
      </c>
      <c r="V30" s="267">
        <v>0</v>
      </c>
      <c r="W30" s="258">
        <v>0</v>
      </c>
      <c r="X30" s="258">
        <v>0</v>
      </c>
      <c r="Y30" s="258">
        <v>0</v>
      </c>
      <c r="Z30" s="259">
        <v>0</v>
      </c>
      <c r="AA30" s="258">
        <v>0</v>
      </c>
      <c r="AB30" s="259">
        <f t="shared" si="2"/>
        <v>0</v>
      </c>
      <c r="AC30" s="269">
        <v>8.5467000000000001E-2</v>
      </c>
    </row>
    <row r="31" spans="1:29" ht="31.5" x14ac:dyDescent="0.25">
      <c r="A31" s="187" t="s">
        <v>164</v>
      </c>
      <c r="B31" s="190" t="s">
        <v>163</v>
      </c>
      <c r="C31" s="269">
        <v>0</v>
      </c>
      <c r="D31" s="333">
        <v>0.90135799999999999</v>
      </c>
      <c r="E31" s="258">
        <v>0</v>
      </c>
      <c r="F31" s="258">
        <v>0</v>
      </c>
      <c r="G31" s="258">
        <v>0.90135799999999999</v>
      </c>
      <c r="H31" s="258">
        <v>0</v>
      </c>
      <c r="I31" s="258">
        <v>0</v>
      </c>
      <c r="J31" s="258">
        <v>0</v>
      </c>
      <c r="K31" s="258">
        <v>0</v>
      </c>
      <c r="L31" s="258">
        <v>0</v>
      </c>
      <c r="M31" s="258">
        <v>0</v>
      </c>
      <c r="N31" s="258">
        <v>0</v>
      </c>
      <c r="O31" s="258">
        <v>0</v>
      </c>
      <c r="P31" s="258">
        <v>0</v>
      </c>
      <c r="Q31" s="258">
        <v>0</v>
      </c>
      <c r="R31" s="258">
        <v>0</v>
      </c>
      <c r="S31" s="258">
        <v>0</v>
      </c>
      <c r="T31" s="269">
        <f t="shared" si="5"/>
        <v>0</v>
      </c>
      <c r="U31" s="258">
        <v>0</v>
      </c>
      <c r="V31" s="267">
        <v>0</v>
      </c>
      <c r="W31" s="258">
        <v>0</v>
      </c>
      <c r="X31" s="258">
        <v>0</v>
      </c>
      <c r="Y31" s="258">
        <v>0</v>
      </c>
      <c r="Z31" s="259">
        <v>0</v>
      </c>
      <c r="AA31" s="258">
        <v>0</v>
      </c>
      <c r="AB31" s="259">
        <f t="shared" si="2"/>
        <v>0</v>
      </c>
      <c r="AC31" s="269">
        <v>0.90135799999999999</v>
      </c>
    </row>
    <row r="32" spans="1:29" x14ac:dyDescent="0.25">
      <c r="A32" s="187" t="s">
        <v>162</v>
      </c>
      <c r="B32" s="190" t="s">
        <v>161</v>
      </c>
      <c r="C32" s="269">
        <v>0</v>
      </c>
      <c r="D32" s="333">
        <v>1.3718170000000001</v>
      </c>
      <c r="E32" s="258">
        <v>0</v>
      </c>
      <c r="F32" s="258">
        <v>0</v>
      </c>
      <c r="G32" s="258">
        <v>1.3718170000000001</v>
      </c>
      <c r="H32" s="258">
        <v>0</v>
      </c>
      <c r="I32" s="258">
        <v>0</v>
      </c>
      <c r="J32" s="258">
        <v>0</v>
      </c>
      <c r="K32" s="258">
        <v>0</v>
      </c>
      <c r="L32" s="258">
        <v>0</v>
      </c>
      <c r="M32" s="258">
        <v>0</v>
      </c>
      <c r="N32" s="258">
        <v>0</v>
      </c>
      <c r="O32" s="258">
        <v>0</v>
      </c>
      <c r="P32" s="258">
        <v>0</v>
      </c>
      <c r="Q32" s="258">
        <v>0</v>
      </c>
      <c r="R32" s="258">
        <v>0</v>
      </c>
      <c r="S32" s="258">
        <v>0</v>
      </c>
      <c r="T32" s="269">
        <f t="shared" si="5"/>
        <v>0</v>
      </c>
      <c r="U32" s="258">
        <v>0</v>
      </c>
      <c r="V32" s="267">
        <v>0</v>
      </c>
      <c r="W32" s="258">
        <v>0</v>
      </c>
      <c r="X32" s="258">
        <v>0</v>
      </c>
      <c r="Y32" s="258">
        <v>0</v>
      </c>
      <c r="Z32" s="259">
        <v>0</v>
      </c>
      <c r="AA32" s="258">
        <v>0</v>
      </c>
      <c r="AB32" s="259">
        <f t="shared" si="2"/>
        <v>0</v>
      </c>
      <c r="AC32" s="269">
        <v>1.3718170000000001</v>
      </c>
    </row>
    <row r="33" spans="1:29" x14ac:dyDescent="0.25">
      <c r="A33" s="187" t="s">
        <v>160</v>
      </c>
      <c r="B33" s="190" t="s">
        <v>159</v>
      </c>
      <c r="C33" s="269">
        <v>0</v>
      </c>
      <c r="D33" s="333">
        <v>0.405808</v>
      </c>
      <c r="E33" s="258">
        <v>0</v>
      </c>
      <c r="F33" s="258">
        <v>0</v>
      </c>
      <c r="G33" s="258">
        <v>0.405808</v>
      </c>
      <c r="H33" s="258">
        <v>0</v>
      </c>
      <c r="I33" s="258">
        <v>0</v>
      </c>
      <c r="J33" s="258">
        <v>0</v>
      </c>
      <c r="K33" s="258">
        <v>0</v>
      </c>
      <c r="L33" s="258">
        <v>0</v>
      </c>
      <c r="M33" s="258">
        <v>0</v>
      </c>
      <c r="N33" s="258">
        <v>0</v>
      </c>
      <c r="O33" s="258">
        <v>0</v>
      </c>
      <c r="P33" s="258">
        <v>0</v>
      </c>
      <c r="Q33" s="258">
        <v>0</v>
      </c>
      <c r="R33" s="258">
        <v>0</v>
      </c>
      <c r="S33" s="258">
        <v>0</v>
      </c>
      <c r="T33" s="269">
        <f t="shared" si="5"/>
        <v>0</v>
      </c>
      <c r="U33" s="258">
        <v>0</v>
      </c>
      <c r="V33" s="267">
        <v>0</v>
      </c>
      <c r="W33" s="258">
        <v>0</v>
      </c>
      <c r="X33" s="258">
        <v>0</v>
      </c>
      <c r="Y33" s="258">
        <v>0</v>
      </c>
      <c r="Z33" s="259">
        <v>0</v>
      </c>
      <c r="AA33" s="258">
        <v>0</v>
      </c>
      <c r="AB33" s="259">
        <f t="shared" si="2"/>
        <v>0</v>
      </c>
      <c r="AC33" s="269">
        <v>0.405808</v>
      </c>
    </row>
    <row r="34" spans="1:29" ht="31.5" x14ac:dyDescent="0.25">
      <c r="A34" s="187" t="s">
        <v>62</v>
      </c>
      <c r="B34" s="188" t="s">
        <v>158</v>
      </c>
      <c r="C34" s="269"/>
      <c r="D34" s="269"/>
      <c r="E34" s="258"/>
      <c r="F34" s="258"/>
      <c r="G34" s="258"/>
      <c r="H34" s="258"/>
      <c r="I34" s="258"/>
      <c r="J34" s="258"/>
      <c r="K34" s="258"/>
      <c r="L34" s="258"/>
      <c r="M34" s="258"/>
      <c r="N34" s="258"/>
      <c r="O34" s="258"/>
      <c r="P34" s="258"/>
      <c r="Q34" s="258"/>
      <c r="R34" s="258"/>
      <c r="S34" s="258"/>
      <c r="T34" s="269"/>
      <c r="U34" s="258"/>
      <c r="V34" s="267"/>
      <c r="W34" s="258"/>
      <c r="X34" s="258"/>
      <c r="Y34" s="258"/>
      <c r="Z34" s="258"/>
      <c r="AA34" s="258"/>
      <c r="AB34" s="259"/>
      <c r="AC34" s="269"/>
    </row>
    <row r="35" spans="1:29" ht="31.5" x14ac:dyDescent="0.25">
      <c r="A35" s="189" t="s">
        <v>157</v>
      </c>
      <c r="B35" s="192" t="s">
        <v>439</v>
      </c>
      <c r="C35" s="269">
        <v>0</v>
      </c>
      <c r="D35" s="269">
        <v>0</v>
      </c>
      <c r="E35" s="258">
        <v>0</v>
      </c>
      <c r="F35" s="258">
        <v>0</v>
      </c>
      <c r="G35" s="258">
        <v>0</v>
      </c>
      <c r="H35" s="258">
        <v>0</v>
      </c>
      <c r="I35" s="258">
        <v>0</v>
      </c>
      <c r="J35" s="258">
        <v>0</v>
      </c>
      <c r="K35" s="258">
        <v>0</v>
      </c>
      <c r="L35" s="258">
        <v>0</v>
      </c>
      <c r="M35" s="258">
        <v>0</v>
      </c>
      <c r="N35" s="258">
        <v>0</v>
      </c>
      <c r="O35" s="258">
        <v>0</v>
      </c>
      <c r="P35" s="258">
        <v>0</v>
      </c>
      <c r="Q35" s="258">
        <v>0</v>
      </c>
      <c r="R35" s="258">
        <v>0</v>
      </c>
      <c r="S35" s="258">
        <v>0</v>
      </c>
      <c r="T35" s="269">
        <f t="shared" si="5"/>
        <v>0</v>
      </c>
      <c r="U35" s="258">
        <v>0</v>
      </c>
      <c r="V35" s="266">
        <v>0</v>
      </c>
      <c r="W35" s="258">
        <v>0</v>
      </c>
      <c r="X35" s="258">
        <v>0</v>
      </c>
      <c r="Y35" s="258">
        <v>0</v>
      </c>
      <c r="Z35" s="258">
        <v>0</v>
      </c>
      <c r="AA35" s="258">
        <v>0</v>
      </c>
      <c r="AB35" s="259">
        <f t="shared" si="2"/>
        <v>0</v>
      </c>
      <c r="AC35" s="269">
        <v>0</v>
      </c>
    </row>
    <row r="36" spans="1:29" x14ac:dyDescent="0.25">
      <c r="A36" s="189" t="s">
        <v>156</v>
      </c>
      <c r="B36" s="192" t="s">
        <v>146</v>
      </c>
      <c r="C36" s="269">
        <v>0</v>
      </c>
      <c r="D36" s="269">
        <v>0</v>
      </c>
      <c r="E36" s="258">
        <v>0</v>
      </c>
      <c r="F36" s="258">
        <v>0</v>
      </c>
      <c r="G36" s="258">
        <v>0</v>
      </c>
      <c r="H36" s="258">
        <v>0</v>
      </c>
      <c r="I36" s="258">
        <v>0</v>
      </c>
      <c r="J36" s="258">
        <v>0</v>
      </c>
      <c r="K36" s="258">
        <v>0</v>
      </c>
      <c r="L36" s="258">
        <v>0</v>
      </c>
      <c r="M36" s="258">
        <v>0</v>
      </c>
      <c r="N36" s="258">
        <v>0</v>
      </c>
      <c r="O36" s="258">
        <v>0</v>
      </c>
      <c r="P36" s="258">
        <v>0</v>
      </c>
      <c r="Q36" s="258">
        <v>0</v>
      </c>
      <c r="R36" s="258">
        <v>0</v>
      </c>
      <c r="S36" s="258">
        <v>0</v>
      </c>
      <c r="T36" s="269">
        <f t="shared" si="5"/>
        <v>0</v>
      </c>
      <c r="U36" s="258">
        <v>0</v>
      </c>
      <c r="V36" s="267">
        <v>0</v>
      </c>
      <c r="W36" s="258">
        <v>0</v>
      </c>
      <c r="X36" s="258">
        <v>0</v>
      </c>
      <c r="Y36" s="258">
        <v>0</v>
      </c>
      <c r="Z36" s="258">
        <v>0</v>
      </c>
      <c r="AA36" s="258">
        <v>0</v>
      </c>
      <c r="AB36" s="259">
        <f t="shared" si="2"/>
        <v>0</v>
      </c>
      <c r="AC36" s="269">
        <v>0</v>
      </c>
    </row>
    <row r="37" spans="1:29" x14ac:dyDescent="0.25">
      <c r="A37" s="189" t="s">
        <v>155</v>
      </c>
      <c r="B37" s="190" t="s">
        <v>440</v>
      </c>
      <c r="C37" s="269">
        <v>0</v>
      </c>
      <c r="D37" s="269">
        <v>0.78</v>
      </c>
      <c r="E37" s="258">
        <v>0</v>
      </c>
      <c r="F37" s="258">
        <v>0</v>
      </c>
      <c r="G37" s="258">
        <v>0.78</v>
      </c>
      <c r="H37" s="258">
        <v>0</v>
      </c>
      <c r="I37" s="258">
        <v>0</v>
      </c>
      <c r="J37" s="258">
        <v>0</v>
      </c>
      <c r="K37" s="258">
        <v>0</v>
      </c>
      <c r="L37" s="258">
        <v>0</v>
      </c>
      <c r="M37" s="258">
        <v>0</v>
      </c>
      <c r="N37" s="258">
        <v>0</v>
      </c>
      <c r="O37" s="258">
        <v>0</v>
      </c>
      <c r="P37" s="258">
        <v>0</v>
      </c>
      <c r="Q37" s="258">
        <v>0</v>
      </c>
      <c r="R37" s="258">
        <v>0</v>
      </c>
      <c r="S37" s="258">
        <v>0</v>
      </c>
      <c r="T37" s="269">
        <f t="shared" si="5"/>
        <v>0</v>
      </c>
      <c r="U37" s="258">
        <v>0</v>
      </c>
      <c r="V37" s="267">
        <v>0</v>
      </c>
      <c r="W37" s="258">
        <v>0</v>
      </c>
      <c r="X37" s="258">
        <v>0</v>
      </c>
      <c r="Y37" s="258">
        <v>0</v>
      </c>
      <c r="Z37" s="259">
        <v>0</v>
      </c>
      <c r="AA37" s="258">
        <v>0</v>
      </c>
      <c r="AB37" s="259">
        <f t="shared" si="2"/>
        <v>0</v>
      </c>
      <c r="AC37" s="269">
        <v>0.78</v>
      </c>
    </row>
    <row r="38" spans="1:29" x14ac:dyDescent="0.25">
      <c r="A38" s="189" t="s">
        <v>154</v>
      </c>
      <c r="B38" s="190" t="s">
        <v>441</v>
      </c>
      <c r="C38" s="269">
        <v>0</v>
      </c>
      <c r="D38" s="269">
        <v>0</v>
      </c>
      <c r="E38" s="258">
        <v>0</v>
      </c>
      <c r="F38" s="258">
        <v>0</v>
      </c>
      <c r="G38" s="258">
        <v>0</v>
      </c>
      <c r="H38" s="258">
        <v>0</v>
      </c>
      <c r="I38" s="258">
        <v>0</v>
      </c>
      <c r="J38" s="258">
        <v>0</v>
      </c>
      <c r="K38" s="258">
        <v>0</v>
      </c>
      <c r="L38" s="258">
        <v>0</v>
      </c>
      <c r="M38" s="258">
        <v>0</v>
      </c>
      <c r="N38" s="258">
        <v>0</v>
      </c>
      <c r="O38" s="258">
        <v>0</v>
      </c>
      <c r="P38" s="258">
        <v>0</v>
      </c>
      <c r="Q38" s="258">
        <v>0</v>
      </c>
      <c r="R38" s="258">
        <v>0</v>
      </c>
      <c r="S38" s="258">
        <v>0</v>
      </c>
      <c r="T38" s="269">
        <f t="shared" si="5"/>
        <v>0</v>
      </c>
      <c r="U38" s="258">
        <v>0</v>
      </c>
      <c r="V38" s="267">
        <v>0</v>
      </c>
      <c r="W38" s="258">
        <v>0</v>
      </c>
      <c r="X38" s="258">
        <v>0</v>
      </c>
      <c r="Y38" s="258">
        <v>0</v>
      </c>
      <c r="Z38" s="259">
        <v>0</v>
      </c>
      <c r="AA38" s="258">
        <v>0</v>
      </c>
      <c r="AB38" s="259">
        <f t="shared" si="2"/>
        <v>0</v>
      </c>
      <c r="AC38" s="269">
        <v>0</v>
      </c>
    </row>
    <row r="39" spans="1:29" x14ac:dyDescent="0.25">
      <c r="A39" s="189" t="s">
        <v>153</v>
      </c>
      <c r="B39" s="190" t="s">
        <v>442</v>
      </c>
      <c r="C39" s="269">
        <v>0</v>
      </c>
      <c r="D39" s="269">
        <v>0</v>
      </c>
      <c r="E39" s="258">
        <v>0</v>
      </c>
      <c r="F39" s="258">
        <v>0</v>
      </c>
      <c r="G39" s="258">
        <v>0</v>
      </c>
      <c r="H39" s="258">
        <v>0</v>
      </c>
      <c r="I39" s="258">
        <v>0</v>
      </c>
      <c r="J39" s="258">
        <v>0</v>
      </c>
      <c r="K39" s="258">
        <v>0</v>
      </c>
      <c r="L39" s="258">
        <v>0</v>
      </c>
      <c r="M39" s="258">
        <v>0</v>
      </c>
      <c r="N39" s="258">
        <v>0</v>
      </c>
      <c r="O39" s="258">
        <v>0</v>
      </c>
      <c r="P39" s="258">
        <v>0</v>
      </c>
      <c r="Q39" s="258">
        <v>0</v>
      </c>
      <c r="R39" s="258">
        <v>0</v>
      </c>
      <c r="S39" s="258">
        <v>0</v>
      </c>
      <c r="T39" s="269">
        <f t="shared" si="5"/>
        <v>0</v>
      </c>
      <c r="U39" s="258">
        <v>0</v>
      </c>
      <c r="V39" s="267">
        <v>0</v>
      </c>
      <c r="W39" s="258">
        <v>0</v>
      </c>
      <c r="X39" s="258">
        <v>0</v>
      </c>
      <c r="Y39" s="258">
        <v>0</v>
      </c>
      <c r="Z39" s="259">
        <v>0</v>
      </c>
      <c r="AA39" s="258">
        <v>0</v>
      </c>
      <c r="AB39" s="259">
        <f t="shared" si="2"/>
        <v>0</v>
      </c>
      <c r="AC39" s="269">
        <v>0</v>
      </c>
    </row>
    <row r="40" spans="1:29" x14ac:dyDescent="0.25">
      <c r="A40" s="189" t="s">
        <v>152</v>
      </c>
      <c r="B40" s="190" t="s">
        <v>443</v>
      </c>
      <c r="C40" s="269">
        <v>0</v>
      </c>
      <c r="D40" s="269">
        <v>0</v>
      </c>
      <c r="E40" s="258">
        <v>0</v>
      </c>
      <c r="F40" s="258">
        <v>0</v>
      </c>
      <c r="G40" s="258">
        <v>0</v>
      </c>
      <c r="H40" s="258">
        <v>0</v>
      </c>
      <c r="I40" s="258">
        <v>0</v>
      </c>
      <c r="J40" s="258">
        <v>0</v>
      </c>
      <c r="K40" s="258">
        <v>0</v>
      </c>
      <c r="L40" s="258">
        <v>0</v>
      </c>
      <c r="M40" s="258">
        <v>0</v>
      </c>
      <c r="N40" s="258">
        <v>0</v>
      </c>
      <c r="O40" s="258">
        <v>0</v>
      </c>
      <c r="P40" s="258">
        <v>0</v>
      </c>
      <c r="Q40" s="258">
        <v>0</v>
      </c>
      <c r="R40" s="258">
        <v>0</v>
      </c>
      <c r="S40" s="258">
        <v>0</v>
      </c>
      <c r="T40" s="269">
        <f t="shared" si="5"/>
        <v>0</v>
      </c>
      <c r="U40" s="258">
        <v>0</v>
      </c>
      <c r="V40" s="267">
        <v>0</v>
      </c>
      <c r="W40" s="258">
        <v>0</v>
      </c>
      <c r="X40" s="258">
        <v>0</v>
      </c>
      <c r="Y40" s="258">
        <v>0</v>
      </c>
      <c r="Z40" s="259">
        <v>0</v>
      </c>
      <c r="AA40" s="258">
        <v>0</v>
      </c>
      <c r="AB40" s="259">
        <f t="shared" si="2"/>
        <v>0</v>
      </c>
      <c r="AC40" s="269">
        <v>0</v>
      </c>
    </row>
    <row r="41" spans="1:29" x14ac:dyDescent="0.25">
      <c r="A41" s="189" t="s">
        <v>151</v>
      </c>
      <c r="B41" s="190" t="s">
        <v>444</v>
      </c>
      <c r="C41" s="269">
        <v>0</v>
      </c>
      <c r="D41" s="269">
        <v>0</v>
      </c>
      <c r="E41" s="258">
        <v>0</v>
      </c>
      <c r="F41" s="258">
        <v>0</v>
      </c>
      <c r="G41" s="258">
        <v>0</v>
      </c>
      <c r="H41" s="258">
        <v>0</v>
      </c>
      <c r="I41" s="258">
        <v>0</v>
      </c>
      <c r="J41" s="258">
        <v>0</v>
      </c>
      <c r="K41" s="258">
        <v>0</v>
      </c>
      <c r="L41" s="258">
        <v>0</v>
      </c>
      <c r="M41" s="258">
        <v>0</v>
      </c>
      <c r="N41" s="258">
        <v>0</v>
      </c>
      <c r="O41" s="258">
        <v>0</v>
      </c>
      <c r="P41" s="258">
        <v>0</v>
      </c>
      <c r="Q41" s="258">
        <v>0</v>
      </c>
      <c r="R41" s="258">
        <v>0</v>
      </c>
      <c r="S41" s="258">
        <v>0</v>
      </c>
      <c r="T41" s="269">
        <f t="shared" si="5"/>
        <v>0</v>
      </c>
      <c r="U41" s="258">
        <v>0</v>
      </c>
      <c r="V41" s="267">
        <v>0</v>
      </c>
      <c r="W41" s="258">
        <v>0</v>
      </c>
      <c r="X41" s="258">
        <v>0</v>
      </c>
      <c r="Y41" s="258">
        <v>0</v>
      </c>
      <c r="Z41" s="259">
        <v>0</v>
      </c>
      <c r="AA41" s="258">
        <v>0</v>
      </c>
      <c r="AB41" s="259">
        <f t="shared" si="2"/>
        <v>0</v>
      </c>
      <c r="AC41" s="269">
        <v>0</v>
      </c>
    </row>
    <row r="42" spans="1:29" x14ac:dyDescent="0.25">
      <c r="A42" s="189" t="s">
        <v>445</v>
      </c>
      <c r="B42" s="190" t="s">
        <v>446</v>
      </c>
      <c r="C42" s="269">
        <v>0</v>
      </c>
      <c r="D42" s="269">
        <v>0</v>
      </c>
      <c r="E42" s="258">
        <v>0</v>
      </c>
      <c r="F42" s="258">
        <v>0</v>
      </c>
      <c r="G42" s="258">
        <v>0</v>
      </c>
      <c r="H42" s="258">
        <v>0</v>
      </c>
      <c r="I42" s="258">
        <v>0</v>
      </c>
      <c r="J42" s="258">
        <v>0</v>
      </c>
      <c r="K42" s="258">
        <v>0</v>
      </c>
      <c r="L42" s="258">
        <v>0</v>
      </c>
      <c r="M42" s="258">
        <v>0</v>
      </c>
      <c r="N42" s="258">
        <v>0</v>
      </c>
      <c r="O42" s="258">
        <v>0</v>
      </c>
      <c r="P42" s="258">
        <v>0</v>
      </c>
      <c r="Q42" s="258">
        <v>0</v>
      </c>
      <c r="R42" s="258">
        <v>0</v>
      </c>
      <c r="S42" s="258">
        <v>0</v>
      </c>
      <c r="T42" s="269">
        <f t="shared" si="5"/>
        <v>0</v>
      </c>
      <c r="U42" s="258">
        <v>0</v>
      </c>
      <c r="V42" s="267">
        <v>0</v>
      </c>
      <c r="W42" s="258">
        <v>0</v>
      </c>
      <c r="X42" s="258">
        <v>0</v>
      </c>
      <c r="Y42" s="258">
        <v>0</v>
      </c>
      <c r="Z42" s="259">
        <v>0</v>
      </c>
      <c r="AA42" s="258">
        <v>0</v>
      </c>
      <c r="AB42" s="259">
        <f t="shared" si="2"/>
        <v>0</v>
      </c>
      <c r="AC42" s="269">
        <v>0</v>
      </c>
    </row>
    <row r="43" spans="1:29" x14ac:dyDescent="0.25">
      <c r="A43" s="189" t="s">
        <v>447</v>
      </c>
      <c r="B43" s="190" t="s">
        <v>448</v>
      </c>
      <c r="C43" s="269">
        <v>0</v>
      </c>
      <c r="D43" s="269">
        <v>1</v>
      </c>
      <c r="E43" s="258">
        <v>0</v>
      </c>
      <c r="F43" s="258">
        <v>0</v>
      </c>
      <c r="G43" s="258">
        <v>1</v>
      </c>
      <c r="H43" s="258">
        <v>0</v>
      </c>
      <c r="I43" s="258">
        <v>0</v>
      </c>
      <c r="J43" s="258">
        <v>0</v>
      </c>
      <c r="K43" s="258">
        <v>0</v>
      </c>
      <c r="L43" s="258">
        <v>0</v>
      </c>
      <c r="M43" s="258">
        <v>0</v>
      </c>
      <c r="N43" s="258">
        <v>0</v>
      </c>
      <c r="O43" s="258">
        <v>0</v>
      </c>
      <c r="P43" s="258">
        <v>0</v>
      </c>
      <c r="Q43" s="258">
        <v>0</v>
      </c>
      <c r="R43" s="258">
        <v>0</v>
      </c>
      <c r="S43" s="258">
        <v>0</v>
      </c>
      <c r="T43" s="269">
        <f t="shared" si="5"/>
        <v>0</v>
      </c>
      <c r="U43" s="258">
        <v>0</v>
      </c>
      <c r="V43" s="267">
        <v>0</v>
      </c>
      <c r="W43" s="258">
        <v>0</v>
      </c>
      <c r="X43" s="258">
        <v>0</v>
      </c>
      <c r="Y43" s="258">
        <v>0</v>
      </c>
      <c r="Z43" s="259">
        <v>0</v>
      </c>
      <c r="AA43" s="258">
        <v>0</v>
      </c>
      <c r="AB43" s="259">
        <f t="shared" si="2"/>
        <v>0</v>
      </c>
      <c r="AC43" s="269">
        <v>1</v>
      </c>
    </row>
    <row r="44" spans="1:29" x14ac:dyDescent="0.25">
      <c r="A44" s="189" t="s">
        <v>449</v>
      </c>
      <c r="B44" s="190" t="s">
        <v>450</v>
      </c>
      <c r="C44" s="269">
        <v>0</v>
      </c>
      <c r="D44" s="269">
        <v>0</v>
      </c>
      <c r="E44" s="258">
        <v>0</v>
      </c>
      <c r="F44" s="258">
        <v>0</v>
      </c>
      <c r="G44" s="258">
        <v>0</v>
      </c>
      <c r="H44" s="258">
        <v>0</v>
      </c>
      <c r="I44" s="258">
        <v>0</v>
      </c>
      <c r="J44" s="258">
        <v>0</v>
      </c>
      <c r="K44" s="258">
        <v>0</v>
      </c>
      <c r="L44" s="258">
        <v>0</v>
      </c>
      <c r="M44" s="258">
        <v>0</v>
      </c>
      <c r="N44" s="258">
        <v>0</v>
      </c>
      <c r="O44" s="258">
        <v>0</v>
      </c>
      <c r="P44" s="258">
        <v>0</v>
      </c>
      <c r="Q44" s="258">
        <v>0</v>
      </c>
      <c r="R44" s="258">
        <v>0</v>
      </c>
      <c r="S44" s="258">
        <v>0</v>
      </c>
      <c r="T44" s="269">
        <f t="shared" si="5"/>
        <v>0</v>
      </c>
      <c r="U44" s="258">
        <v>0</v>
      </c>
      <c r="V44" s="267">
        <v>0</v>
      </c>
      <c r="W44" s="258">
        <v>0</v>
      </c>
      <c r="X44" s="258">
        <v>0</v>
      </c>
      <c r="Y44" s="258">
        <v>0</v>
      </c>
      <c r="Z44" s="259">
        <v>0</v>
      </c>
      <c r="AA44" s="258">
        <v>0</v>
      </c>
      <c r="AB44" s="259">
        <f t="shared" si="2"/>
        <v>0</v>
      </c>
      <c r="AC44" s="269">
        <v>0</v>
      </c>
    </row>
    <row r="45" spans="1:29" x14ac:dyDescent="0.25">
      <c r="A45" s="189" t="s">
        <v>451</v>
      </c>
      <c r="B45" s="190" t="s">
        <v>452</v>
      </c>
      <c r="C45" s="269">
        <v>0</v>
      </c>
      <c r="D45" s="269">
        <v>0</v>
      </c>
      <c r="E45" s="258">
        <v>0</v>
      </c>
      <c r="F45" s="258">
        <v>0</v>
      </c>
      <c r="G45" s="258">
        <v>0</v>
      </c>
      <c r="H45" s="258">
        <v>0</v>
      </c>
      <c r="I45" s="258">
        <v>0</v>
      </c>
      <c r="J45" s="258">
        <v>0</v>
      </c>
      <c r="K45" s="258">
        <v>0</v>
      </c>
      <c r="L45" s="258">
        <v>0</v>
      </c>
      <c r="M45" s="258">
        <v>0</v>
      </c>
      <c r="N45" s="258">
        <v>0</v>
      </c>
      <c r="O45" s="258">
        <v>0</v>
      </c>
      <c r="P45" s="258">
        <v>0</v>
      </c>
      <c r="Q45" s="258">
        <v>0</v>
      </c>
      <c r="R45" s="258">
        <v>0</v>
      </c>
      <c r="S45" s="258">
        <v>0</v>
      </c>
      <c r="T45" s="269">
        <f t="shared" si="5"/>
        <v>0</v>
      </c>
      <c r="U45" s="258">
        <v>0</v>
      </c>
      <c r="V45" s="267">
        <v>0</v>
      </c>
      <c r="W45" s="258">
        <v>0</v>
      </c>
      <c r="X45" s="258">
        <v>0</v>
      </c>
      <c r="Y45" s="258">
        <v>0</v>
      </c>
      <c r="Z45" s="259">
        <v>0</v>
      </c>
      <c r="AA45" s="258">
        <v>0</v>
      </c>
      <c r="AB45" s="259">
        <f t="shared" si="2"/>
        <v>0</v>
      </c>
      <c r="AC45" s="269">
        <v>0</v>
      </c>
    </row>
    <row r="46" spans="1:29" x14ac:dyDescent="0.25">
      <c r="A46" s="187" t="s">
        <v>61</v>
      </c>
      <c r="B46" s="188" t="s">
        <v>150</v>
      </c>
      <c r="C46" s="269"/>
      <c r="D46" s="269"/>
      <c r="E46" s="258"/>
      <c r="F46" s="258"/>
      <c r="G46" s="258"/>
      <c r="H46" s="258"/>
      <c r="I46" s="258"/>
      <c r="J46" s="258"/>
      <c r="K46" s="258"/>
      <c r="L46" s="258"/>
      <c r="M46" s="258"/>
      <c r="N46" s="258"/>
      <c r="O46" s="258"/>
      <c r="P46" s="258"/>
      <c r="Q46" s="258"/>
      <c r="R46" s="258"/>
      <c r="S46" s="258"/>
      <c r="T46" s="269"/>
      <c r="U46" s="258"/>
      <c r="V46" s="267"/>
      <c r="W46" s="258"/>
      <c r="X46" s="258"/>
      <c r="Y46" s="258"/>
      <c r="Z46" s="259"/>
      <c r="AA46" s="258"/>
      <c r="AB46" s="259"/>
      <c r="AC46" s="269"/>
    </row>
    <row r="47" spans="1:29" ht="31.5" x14ac:dyDescent="0.25">
      <c r="A47" s="189" t="s">
        <v>149</v>
      </c>
      <c r="B47" s="192" t="s">
        <v>439</v>
      </c>
      <c r="C47" s="269">
        <v>0</v>
      </c>
      <c r="D47" s="269">
        <v>0</v>
      </c>
      <c r="E47" s="258">
        <v>0</v>
      </c>
      <c r="F47" s="258">
        <v>0</v>
      </c>
      <c r="G47" s="258">
        <v>0</v>
      </c>
      <c r="H47" s="258">
        <v>0</v>
      </c>
      <c r="I47" s="258">
        <v>0</v>
      </c>
      <c r="J47" s="258">
        <v>0</v>
      </c>
      <c r="K47" s="258">
        <v>0</v>
      </c>
      <c r="L47" s="258">
        <v>0</v>
      </c>
      <c r="M47" s="258">
        <v>0</v>
      </c>
      <c r="N47" s="258">
        <v>0</v>
      </c>
      <c r="O47" s="258">
        <v>0</v>
      </c>
      <c r="P47" s="258">
        <v>0</v>
      </c>
      <c r="Q47" s="258">
        <v>0</v>
      </c>
      <c r="R47" s="258">
        <v>0</v>
      </c>
      <c r="S47" s="258">
        <v>0</v>
      </c>
      <c r="T47" s="269">
        <f t="shared" si="5"/>
        <v>0</v>
      </c>
      <c r="U47" s="258">
        <v>0</v>
      </c>
      <c r="V47" s="267">
        <v>0</v>
      </c>
      <c r="W47" s="258">
        <v>0</v>
      </c>
      <c r="X47" s="258">
        <v>0</v>
      </c>
      <c r="Y47" s="258">
        <v>0</v>
      </c>
      <c r="Z47" s="259">
        <v>0</v>
      </c>
      <c r="AA47" s="258">
        <v>0</v>
      </c>
      <c r="AB47" s="259">
        <f t="shared" si="2"/>
        <v>0</v>
      </c>
      <c r="AC47" s="269">
        <v>0</v>
      </c>
    </row>
    <row r="48" spans="1:29" x14ac:dyDescent="0.25">
      <c r="A48" s="189" t="s">
        <v>148</v>
      </c>
      <c r="B48" s="192" t="s">
        <v>146</v>
      </c>
      <c r="C48" s="269">
        <v>0</v>
      </c>
      <c r="D48" s="269">
        <v>0</v>
      </c>
      <c r="E48" s="258">
        <v>0</v>
      </c>
      <c r="F48" s="258">
        <v>0</v>
      </c>
      <c r="G48" s="258">
        <v>0</v>
      </c>
      <c r="H48" s="258">
        <v>0</v>
      </c>
      <c r="I48" s="258">
        <v>0</v>
      </c>
      <c r="J48" s="258">
        <v>0</v>
      </c>
      <c r="K48" s="258">
        <v>0</v>
      </c>
      <c r="L48" s="258">
        <v>0</v>
      </c>
      <c r="M48" s="258">
        <v>0</v>
      </c>
      <c r="N48" s="258">
        <v>0</v>
      </c>
      <c r="O48" s="258">
        <v>0</v>
      </c>
      <c r="P48" s="258">
        <v>0</v>
      </c>
      <c r="Q48" s="258">
        <v>0</v>
      </c>
      <c r="R48" s="258">
        <v>0</v>
      </c>
      <c r="S48" s="258">
        <v>0</v>
      </c>
      <c r="T48" s="269">
        <f t="shared" si="5"/>
        <v>0</v>
      </c>
      <c r="U48" s="258">
        <v>0</v>
      </c>
      <c r="V48" s="267">
        <v>0</v>
      </c>
      <c r="W48" s="258">
        <v>0</v>
      </c>
      <c r="X48" s="258">
        <v>0</v>
      </c>
      <c r="Y48" s="258">
        <v>0</v>
      </c>
      <c r="Z48" s="259">
        <v>0</v>
      </c>
      <c r="AA48" s="258">
        <v>0</v>
      </c>
      <c r="AB48" s="259">
        <f t="shared" si="2"/>
        <v>0</v>
      </c>
      <c r="AC48" s="269">
        <v>0</v>
      </c>
    </row>
    <row r="49" spans="1:29" ht="31.5" x14ac:dyDescent="0.25">
      <c r="A49" s="189" t="s">
        <v>147</v>
      </c>
      <c r="B49" s="190" t="s">
        <v>144</v>
      </c>
      <c r="C49" s="269">
        <v>0</v>
      </c>
      <c r="D49" s="269">
        <f>D37</f>
        <v>0.78</v>
      </c>
      <c r="E49" s="258">
        <v>0</v>
      </c>
      <c r="F49" s="258">
        <v>0</v>
      </c>
      <c r="G49" s="258">
        <v>0.78</v>
      </c>
      <c r="H49" s="258">
        <v>0</v>
      </c>
      <c r="I49" s="258">
        <v>0</v>
      </c>
      <c r="J49" s="258">
        <v>0</v>
      </c>
      <c r="K49" s="258">
        <v>0</v>
      </c>
      <c r="L49" s="258">
        <v>0</v>
      </c>
      <c r="M49" s="258">
        <v>0</v>
      </c>
      <c r="N49" s="258">
        <v>0</v>
      </c>
      <c r="O49" s="258">
        <v>0</v>
      </c>
      <c r="P49" s="258">
        <v>0</v>
      </c>
      <c r="Q49" s="258">
        <v>0</v>
      </c>
      <c r="R49" s="258">
        <v>0</v>
      </c>
      <c r="S49" s="258">
        <v>0</v>
      </c>
      <c r="T49" s="269">
        <f t="shared" si="5"/>
        <v>0</v>
      </c>
      <c r="U49" s="258">
        <v>0</v>
      </c>
      <c r="V49" s="267">
        <v>0</v>
      </c>
      <c r="W49" s="258">
        <v>0</v>
      </c>
      <c r="X49" s="258">
        <v>0</v>
      </c>
      <c r="Y49" s="258">
        <v>0</v>
      </c>
      <c r="Z49" s="259">
        <v>0</v>
      </c>
      <c r="AA49" s="258">
        <v>0</v>
      </c>
      <c r="AB49" s="259">
        <f t="shared" si="2"/>
        <v>0</v>
      </c>
      <c r="AC49" s="269">
        <v>0.78</v>
      </c>
    </row>
    <row r="50" spans="1:29" ht="31.5" x14ac:dyDescent="0.25">
      <c r="A50" s="189" t="s">
        <v>145</v>
      </c>
      <c r="B50" s="190" t="s">
        <v>142</v>
      </c>
      <c r="C50" s="269">
        <v>0</v>
      </c>
      <c r="D50" s="269">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69">
        <f t="shared" si="5"/>
        <v>0</v>
      </c>
      <c r="U50" s="258">
        <v>0</v>
      </c>
      <c r="V50" s="267">
        <v>0</v>
      </c>
      <c r="W50" s="258">
        <v>0</v>
      </c>
      <c r="X50" s="258">
        <v>0</v>
      </c>
      <c r="Y50" s="258">
        <v>0</v>
      </c>
      <c r="Z50" s="259">
        <v>0</v>
      </c>
      <c r="AA50" s="258">
        <v>0</v>
      </c>
      <c r="AB50" s="259">
        <f t="shared" si="2"/>
        <v>0</v>
      </c>
      <c r="AC50" s="269">
        <v>0</v>
      </c>
    </row>
    <row r="51" spans="1:29" x14ac:dyDescent="0.25">
      <c r="A51" s="189" t="s">
        <v>143</v>
      </c>
      <c r="B51" s="190" t="s">
        <v>140</v>
      </c>
      <c r="C51" s="269">
        <v>0</v>
      </c>
      <c r="D51" s="269">
        <v>0</v>
      </c>
      <c r="E51" s="258">
        <v>0</v>
      </c>
      <c r="F51" s="258">
        <v>0</v>
      </c>
      <c r="G51" s="258">
        <v>0</v>
      </c>
      <c r="H51" s="258">
        <v>0</v>
      </c>
      <c r="I51" s="258">
        <v>0</v>
      </c>
      <c r="J51" s="258">
        <v>0</v>
      </c>
      <c r="K51" s="258">
        <v>0</v>
      </c>
      <c r="L51" s="258">
        <v>0</v>
      </c>
      <c r="M51" s="258">
        <v>0</v>
      </c>
      <c r="N51" s="258">
        <v>0</v>
      </c>
      <c r="O51" s="258">
        <v>0</v>
      </c>
      <c r="P51" s="258">
        <v>0</v>
      </c>
      <c r="Q51" s="258">
        <v>0</v>
      </c>
      <c r="R51" s="258">
        <v>0</v>
      </c>
      <c r="S51" s="258">
        <v>0</v>
      </c>
      <c r="T51" s="269">
        <f t="shared" si="5"/>
        <v>0</v>
      </c>
      <c r="U51" s="258">
        <v>0</v>
      </c>
      <c r="V51" s="267">
        <v>0</v>
      </c>
      <c r="W51" s="258">
        <v>0</v>
      </c>
      <c r="X51" s="258">
        <v>0</v>
      </c>
      <c r="Y51" s="258">
        <v>0</v>
      </c>
      <c r="Z51" s="259">
        <v>0</v>
      </c>
      <c r="AA51" s="258">
        <v>0</v>
      </c>
      <c r="AB51" s="259">
        <f t="shared" si="2"/>
        <v>0</v>
      </c>
      <c r="AC51" s="269">
        <v>0</v>
      </c>
    </row>
    <row r="52" spans="1:29" x14ac:dyDescent="0.25">
      <c r="A52" s="189" t="s">
        <v>141</v>
      </c>
      <c r="B52" s="190" t="s">
        <v>441</v>
      </c>
      <c r="C52" s="269">
        <v>0</v>
      </c>
      <c r="D52" s="269">
        <v>0</v>
      </c>
      <c r="E52" s="258">
        <v>0</v>
      </c>
      <c r="F52" s="258">
        <v>0</v>
      </c>
      <c r="G52" s="258">
        <v>0</v>
      </c>
      <c r="H52" s="258">
        <v>0</v>
      </c>
      <c r="I52" s="258">
        <v>0</v>
      </c>
      <c r="J52" s="258">
        <v>0</v>
      </c>
      <c r="K52" s="258">
        <v>0</v>
      </c>
      <c r="L52" s="258">
        <v>0</v>
      </c>
      <c r="M52" s="258">
        <v>0</v>
      </c>
      <c r="N52" s="258">
        <v>0</v>
      </c>
      <c r="O52" s="258">
        <v>0</v>
      </c>
      <c r="P52" s="258">
        <v>0</v>
      </c>
      <c r="Q52" s="258">
        <v>0</v>
      </c>
      <c r="R52" s="258">
        <v>0</v>
      </c>
      <c r="S52" s="258">
        <v>0</v>
      </c>
      <c r="T52" s="269">
        <f t="shared" si="5"/>
        <v>0</v>
      </c>
      <c r="U52" s="258">
        <v>0</v>
      </c>
      <c r="V52" s="267">
        <v>0</v>
      </c>
      <c r="W52" s="258">
        <v>0</v>
      </c>
      <c r="X52" s="258">
        <v>0</v>
      </c>
      <c r="Y52" s="258">
        <v>0</v>
      </c>
      <c r="Z52" s="259">
        <v>0</v>
      </c>
      <c r="AA52" s="258">
        <v>0</v>
      </c>
      <c r="AB52" s="259">
        <f t="shared" si="2"/>
        <v>0</v>
      </c>
      <c r="AC52" s="269">
        <v>0</v>
      </c>
    </row>
    <row r="53" spans="1:29" x14ac:dyDescent="0.25">
      <c r="A53" s="189" t="s">
        <v>139</v>
      </c>
      <c r="B53" s="190" t="s">
        <v>442</v>
      </c>
      <c r="C53" s="269">
        <v>0</v>
      </c>
      <c r="D53" s="269">
        <v>0</v>
      </c>
      <c r="E53" s="258">
        <v>0</v>
      </c>
      <c r="F53" s="258">
        <v>0</v>
      </c>
      <c r="G53" s="258">
        <v>0</v>
      </c>
      <c r="H53" s="258">
        <v>0</v>
      </c>
      <c r="I53" s="258">
        <v>0</v>
      </c>
      <c r="J53" s="258">
        <v>0</v>
      </c>
      <c r="K53" s="258">
        <v>0</v>
      </c>
      <c r="L53" s="258">
        <v>0</v>
      </c>
      <c r="M53" s="258">
        <v>0</v>
      </c>
      <c r="N53" s="258">
        <v>0</v>
      </c>
      <c r="O53" s="258">
        <v>0</v>
      </c>
      <c r="P53" s="258">
        <v>0</v>
      </c>
      <c r="Q53" s="258">
        <v>0</v>
      </c>
      <c r="R53" s="258">
        <v>0</v>
      </c>
      <c r="S53" s="258">
        <v>0</v>
      </c>
      <c r="T53" s="269">
        <f t="shared" si="5"/>
        <v>0</v>
      </c>
      <c r="U53" s="258">
        <v>0</v>
      </c>
      <c r="V53" s="267">
        <v>0</v>
      </c>
      <c r="W53" s="258">
        <v>0</v>
      </c>
      <c r="X53" s="258">
        <v>0</v>
      </c>
      <c r="Y53" s="258">
        <v>0</v>
      </c>
      <c r="Z53" s="259">
        <v>0</v>
      </c>
      <c r="AA53" s="258">
        <v>0</v>
      </c>
      <c r="AB53" s="259">
        <f t="shared" si="2"/>
        <v>0</v>
      </c>
      <c r="AC53" s="269">
        <v>0</v>
      </c>
    </row>
    <row r="54" spans="1:29" x14ac:dyDescent="0.25">
      <c r="A54" s="189" t="s">
        <v>453</v>
      </c>
      <c r="B54" s="190" t="s">
        <v>443</v>
      </c>
      <c r="C54" s="269">
        <v>0</v>
      </c>
      <c r="D54" s="269">
        <v>0</v>
      </c>
      <c r="E54" s="258">
        <v>0</v>
      </c>
      <c r="F54" s="258">
        <v>0</v>
      </c>
      <c r="G54" s="258">
        <v>0</v>
      </c>
      <c r="H54" s="258">
        <v>0</v>
      </c>
      <c r="I54" s="258">
        <v>0</v>
      </c>
      <c r="J54" s="258">
        <v>0</v>
      </c>
      <c r="K54" s="258">
        <v>0</v>
      </c>
      <c r="L54" s="258">
        <v>0</v>
      </c>
      <c r="M54" s="258">
        <v>0</v>
      </c>
      <c r="N54" s="258">
        <v>0</v>
      </c>
      <c r="O54" s="258">
        <v>0</v>
      </c>
      <c r="P54" s="258">
        <v>0</v>
      </c>
      <c r="Q54" s="258">
        <v>0</v>
      </c>
      <c r="R54" s="258">
        <v>0</v>
      </c>
      <c r="S54" s="258">
        <v>0</v>
      </c>
      <c r="T54" s="269">
        <f t="shared" si="5"/>
        <v>0</v>
      </c>
      <c r="U54" s="258">
        <v>0</v>
      </c>
      <c r="V54" s="267">
        <v>0</v>
      </c>
      <c r="W54" s="258">
        <v>0</v>
      </c>
      <c r="X54" s="258">
        <v>0</v>
      </c>
      <c r="Y54" s="258">
        <v>0</v>
      </c>
      <c r="Z54" s="259">
        <v>0</v>
      </c>
      <c r="AA54" s="258">
        <v>0</v>
      </c>
      <c r="AB54" s="259">
        <f t="shared" si="2"/>
        <v>0</v>
      </c>
      <c r="AC54" s="269">
        <v>0</v>
      </c>
    </row>
    <row r="55" spans="1:29" x14ac:dyDescent="0.25">
      <c r="A55" s="189" t="s">
        <v>454</v>
      </c>
      <c r="B55" s="190" t="s">
        <v>444</v>
      </c>
      <c r="C55" s="269">
        <v>0</v>
      </c>
      <c r="D55" s="269">
        <v>0</v>
      </c>
      <c r="E55" s="258">
        <v>0</v>
      </c>
      <c r="F55" s="258">
        <v>0</v>
      </c>
      <c r="G55" s="258">
        <v>0</v>
      </c>
      <c r="H55" s="258">
        <v>0</v>
      </c>
      <c r="I55" s="258">
        <v>0</v>
      </c>
      <c r="J55" s="258">
        <v>0</v>
      </c>
      <c r="K55" s="258">
        <v>0</v>
      </c>
      <c r="L55" s="258">
        <v>0</v>
      </c>
      <c r="M55" s="258">
        <v>0</v>
      </c>
      <c r="N55" s="258">
        <v>0</v>
      </c>
      <c r="O55" s="258">
        <v>0</v>
      </c>
      <c r="P55" s="258">
        <v>0</v>
      </c>
      <c r="Q55" s="258">
        <v>0</v>
      </c>
      <c r="R55" s="258">
        <v>0</v>
      </c>
      <c r="S55" s="258">
        <v>0</v>
      </c>
      <c r="T55" s="269">
        <f t="shared" si="5"/>
        <v>0</v>
      </c>
      <c r="U55" s="258">
        <v>0</v>
      </c>
      <c r="V55" s="267">
        <v>0</v>
      </c>
      <c r="W55" s="258">
        <v>0</v>
      </c>
      <c r="X55" s="258">
        <v>0</v>
      </c>
      <c r="Y55" s="258">
        <v>0</v>
      </c>
      <c r="Z55" s="259">
        <v>0</v>
      </c>
      <c r="AA55" s="258">
        <v>0</v>
      </c>
      <c r="AB55" s="259">
        <f t="shared" si="2"/>
        <v>0</v>
      </c>
      <c r="AC55" s="269">
        <v>0</v>
      </c>
    </row>
    <row r="56" spans="1:29" x14ac:dyDescent="0.25">
      <c r="A56" s="189" t="s">
        <v>455</v>
      </c>
      <c r="B56" s="190" t="s">
        <v>446</v>
      </c>
      <c r="C56" s="269">
        <v>0</v>
      </c>
      <c r="D56" s="269">
        <v>0</v>
      </c>
      <c r="E56" s="258">
        <v>0</v>
      </c>
      <c r="F56" s="258">
        <v>0</v>
      </c>
      <c r="G56" s="258">
        <v>0</v>
      </c>
      <c r="H56" s="258">
        <v>0</v>
      </c>
      <c r="I56" s="258">
        <v>0</v>
      </c>
      <c r="J56" s="258">
        <v>0</v>
      </c>
      <c r="K56" s="258">
        <v>0</v>
      </c>
      <c r="L56" s="258">
        <v>0</v>
      </c>
      <c r="M56" s="258">
        <v>0</v>
      </c>
      <c r="N56" s="258">
        <v>0</v>
      </c>
      <c r="O56" s="258">
        <v>0</v>
      </c>
      <c r="P56" s="258">
        <v>0</v>
      </c>
      <c r="Q56" s="258">
        <v>0</v>
      </c>
      <c r="R56" s="258">
        <v>0</v>
      </c>
      <c r="S56" s="258">
        <v>0</v>
      </c>
      <c r="T56" s="269">
        <f t="shared" si="5"/>
        <v>0</v>
      </c>
      <c r="U56" s="258">
        <v>0</v>
      </c>
      <c r="V56" s="267">
        <v>0</v>
      </c>
      <c r="W56" s="258">
        <v>0</v>
      </c>
      <c r="X56" s="258">
        <v>0</v>
      </c>
      <c r="Y56" s="258">
        <v>0</v>
      </c>
      <c r="Z56" s="259">
        <v>0</v>
      </c>
      <c r="AA56" s="258">
        <v>0</v>
      </c>
      <c r="AB56" s="259">
        <f t="shared" si="2"/>
        <v>0</v>
      </c>
      <c r="AC56" s="269">
        <v>0</v>
      </c>
    </row>
    <row r="57" spans="1:29" x14ac:dyDescent="0.25">
      <c r="A57" s="189" t="s">
        <v>456</v>
      </c>
      <c r="B57" s="190" t="s">
        <v>448</v>
      </c>
      <c r="C57" s="269">
        <v>0</v>
      </c>
      <c r="D57" s="269">
        <v>1</v>
      </c>
      <c r="E57" s="258">
        <v>0</v>
      </c>
      <c r="F57" s="258">
        <v>0</v>
      </c>
      <c r="G57" s="258">
        <v>1</v>
      </c>
      <c r="H57" s="258">
        <v>0</v>
      </c>
      <c r="I57" s="258">
        <v>0</v>
      </c>
      <c r="J57" s="258">
        <v>0</v>
      </c>
      <c r="K57" s="258">
        <v>0</v>
      </c>
      <c r="L57" s="258">
        <v>0</v>
      </c>
      <c r="M57" s="258">
        <v>0</v>
      </c>
      <c r="N57" s="258">
        <v>0</v>
      </c>
      <c r="O57" s="258">
        <v>0</v>
      </c>
      <c r="P57" s="258">
        <v>0</v>
      </c>
      <c r="Q57" s="258">
        <v>0</v>
      </c>
      <c r="R57" s="258">
        <v>0</v>
      </c>
      <c r="S57" s="258">
        <v>0</v>
      </c>
      <c r="T57" s="269">
        <f t="shared" si="5"/>
        <v>0</v>
      </c>
      <c r="U57" s="258">
        <v>0</v>
      </c>
      <c r="V57" s="267">
        <v>0</v>
      </c>
      <c r="W57" s="258">
        <v>0</v>
      </c>
      <c r="X57" s="258">
        <v>0</v>
      </c>
      <c r="Y57" s="258">
        <v>0</v>
      </c>
      <c r="Z57" s="259">
        <v>0</v>
      </c>
      <c r="AA57" s="258">
        <v>0</v>
      </c>
      <c r="AB57" s="259">
        <f t="shared" si="2"/>
        <v>0</v>
      </c>
      <c r="AC57" s="269">
        <v>1</v>
      </c>
    </row>
    <row r="58" spans="1:29" x14ac:dyDescent="0.25">
      <c r="A58" s="189" t="s">
        <v>457</v>
      </c>
      <c r="B58" s="190" t="s">
        <v>450</v>
      </c>
      <c r="C58" s="269">
        <v>0</v>
      </c>
      <c r="D58" s="269">
        <v>0</v>
      </c>
      <c r="E58" s="258">
        <v>0</v>
      </c>
      <c r="F58" s="258">
        <v>0</v>
      </c>
      <c r="G58" s="258">
        <v>0</v>
      </c>
      <c r="H58" s="258">
        <v>0</v>
      </c>
      <c r="I58" s="258">
        <v>0</v>
      </c>
      <c r="J58" s="258">
        <v>0</v>
      </c>
      <c r="K58" s="258">
        <v>0</v>
      </c>
      <c r="L58" s="258">
        <v>0</v>
      </c>
      <c r="M58" s="258">
        <v>0</v>
      </c>
      <c r="N58" s="258">
        <v>0</v>
      </c>
      <c r="O58" s="258">
        <v>0</v>
      </c>
      <c r="P58" s="258">
        <v>0</v>
      </c>
      <c r="Q58" s="258">
        <v>0</v>
      </c>
      <c r="R58" s="258">
        <v>0</v>
      </c>
      <c r="S58" s="258">
        <v>0</v>
      </c>
      <c r="T58" s="269">
        <f t="shared" si="5"/>
        <v>0</v>
      </c>
      <c r="U58" s="258">
        <v>0</v>
      </c>
      <c r="V58" s="267">
        <v>0</v>
      </c>
      <c r="W58" s="258">
        <v>0</v>
      </c>
      <c r="X58" s="258">
        <v>0</v>
      </c>
      <c r="Y58" s="258">
        <v>0</v>
      </c>
      <c r="Z58" s="259">
        <v>0</v>
      </c>
      <c r="AA58" s="258">
        <v>0</v>
      </c>
      <c r="AB58" s="259">
        <f t="shared" si="2"/>
        <v>0</v>
      </c>
      <c r="AC58" s="269">
        <v>0</v>
      </c>
    </row>
    <row r="59" spans="1:29" x14ac:dyDescent="0.25">
      <c r="A59" s="189" t="s">
        <v>458</v>
      </c>
      <c r="B59" s="190" t="s">
        <v>452</v>
      </c>
      <c r="C59" s="269">
        <v>0</v>
      </c>
      <c r="D59" s="269">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69">
        <f t="shared" si="5"/>
        <v>0</v>
      </c>
      <c r="U59" s="258">
        <v>0</v>
      </c>
      <c r="V59" s="267">
        <v>0</v>
      </c>
      <c r="W59" s="258">
        <v>0</v>
      </c>
      <c r="X59" s="258">
        <v>0</v>
      </c>
      <c r="Y59" s="258">
        <v>0</v>
      </c>
      <c r="Z59" s="259">
        <v>0</v>
      </c>
      <c r="AA59" s="258">
        <v>0</v>
      </c>
      <c r="AB59" s="259">
        <f t="shared" si="2"/>
        <v>0</v>
      </c>
      <c r="AC59" s="269">
        <v>0</v>
      </c>
    </row>
    <row r="60" spans="1:29" ht="31.5" x14ac:dyDescent="0.25">
      <c r="A60" s="187" t="s">
        <v>59</v>
      </c>
      <c r="B60" s="188" t="s">
        <v>138</v>
      </c>
      <c r="C60" s="269"/>
      <c r="D60" s="269"/>
      <c r="E60" s="258"/>
      <c r="F60" s="258"/>
      <c r="G60" s="258"/>
      <c r="H60" s="258"/>
      <c r="I60" s="258"/>
      <c r="J60" s="258"/>
      <c r="K60" s="258"/>
      <c r="L60" s="258"/>
      <c r="M60" s="258"/>
      <c r="N60" s="258"/>
      <c r="O60" s="258"/>
      <c r="P60" s="258"/>
      <c r="Q60" s="258"/>
      <c r="R60" s="258"/>
      <c r="S60" s="258"/>
      <c r="T60" s="269"/>
      <c r="U60" s="258"/>
      <c r="V60" s="267"/>
      <c r="W60" s="258"/>
      <c r="X60" s="258"/>
      <c r="Y60" s="258"/>
      <c r="Z60" s="259"/>
      <c r="AA60" s="258"/>
      <c r="AB60" s="259"/>
      <c r="AC60" s="269"/>
    </row>
    <row r="61" spans="1:29" x14ac:dyDescent="0.25">
      <c r="A61" s="189" t="s">
        <v>137</v>
      </c>
      <c r="B61" s="190" t="s">
        <v>136</v>
      </c>
      <c r="C61" s="269">
        <f>C29</f>
        <v>0</v>
      </c>
      <c r="D61" s="269">
        <f>D29</f>
        <v>2.7644500000000001</v>
      </c>
      <c r="E61" s="258">
        <v>0</v>
      </c>
      <c r="F61" s="258">
        <v>0</v>
      </c>
      <c r="G61" s="258">
        <v>2.7644500000000001</v>
      </c>
      <c r="H61" s="258">
        <v>0</v>
      </c>
      <c r="I61" s="258">
        <v>0</v>
      </c>
      <c r="J61" s="258">
        <v>0</v>
      </c>
      <c r="K61" s="258">
        <v>0</v>
      </c>
      <c r="L61" s="258">
        <v>0</v>
      </c>
      <c r="M61" s="258">
        <v>0</v>
      </c>
      <c r="N61" s="258">
        <v>0</v>
      </c>
      <c r="O61" s="258">
        <v>0</v>
      </c>
      <c r="P61" s="258">
        <v>0</v>
      </c>
      <c r="Q61" s="258">
        <v>0</v>
      </c>
      <c r="R61" s="258">
        <v>0</v>
      </c>
      <c r="S61" s="258">
        <v>0</v>
      </c>
      <c r="T61" s="269">
        <f t="shared" si="5"/>
        <v>0</v>
      </c>
      <c r="U61" s="258">
        <v>0</v>
      </c>
      <c r="V61" s="267">
        <v>0</v>
      </c>
      <c r="W61" s="258">
        <v>0</v>
      </c>
      <c r="X61" s="258">
        <v>0</v>
      </c>
      <c r="Y61" s="258">
        <v>0</v>
      </c>
      <c r="Z61" s="259">
        <v>0</v>
      </c>
      <c r="AA61" s="258">
        <v>0</v>
      </c>
      <c r="AB61" s="259">
        <f t="shared" si="2"/>
        <v>0</v>
      </c>
      <c r="AC61" s="269">
        <v>2.7644500000000001</v>
      </c>
    </row>
    <row r="62" spans="1:29" x14ac:dyDescent="0.25">
      <c r="A62" s="189" t="s">
        <v>135</v>
      </c>
      <c r="B62" s="190" t="s">
        <v>128</v>
      </c>
      <c r="C62" s="269">
        <v>0</v>
      </c>
      <c r="D62" s="269">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69">
        <f t="shared" si="5"/>
        <v>0</v>
      </c>
      <c r="U62" s="258">
        <v>0</v>
      </c>
      <c r="V62" s="267">
        <v>0</v>
      </c>
      <c r="W62" s="258">
        <v>0</v>
      </c>
      <c r="X62" s="258">
        <v>0</v>
      </c>
      <c r="Y62" s="258">
        <v>0</v>
      </c>
      <c r="Z62" s="259">
        <v>0</v>
      </c>
      <c r="AA62" s="258">
        <v>0</v>
      </c>
      <c r="AB62" s="259">
        <f t="shared" si="2"/>
        <v>0</v>
      </c>
      <c r="AC62" s="269">
        <v>0</v>
      </c>
    </row>
    <row r="63" spans="1:29" x14ac:dyDescent="0.25">
      <c r="A63" s="189" t="s">
        <v>134</v>
      </c>
      <c r="B63" s="192" t="s">
        <v>127</v>
      </c>
      <c r="C63" s="269">
        <v>0</v>
      </c>
      <c r="D63" s="269">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69">
        <f t="shared" si="5"/>
        <v>0</v>
      </c>
      <c r="U63" s="258">
        <v>0</v>
      </c>
      <c r="V63" s="267">
        <v>0</v>
      </c>
      <c r="W63" s="258">
        <v>0</v>
      </c>
      <c r="X63" s="258">
        <v>0</v>
      </c>
      <c r="Y63" s="258">
        <v>0</v>
      </c>
      <c r="Z63" s="259">
        <v>0</v>
      </c>
      <c r="AA63" s="258">
        <v>0</v>
      </c>
      <c r="AB63" s="259">
        <f t="shared" si="2"/>
        <v>0</v>
      </c>
      <c r="AC63" s="269">
        <v>0</v>
      </c>
    </row>
    <row r="64" spans="1:29" x14ac:dyDescent="0.25">
      <c r="A64" s="189" t="s">
        <v>133</v>
      </c>
      <c r="B64" s="192" t="s">
        <v>126</v>
      </c>
      <c r="C64" s="269">
        <v>0</v>
      </c>
      <c r="D64" s="269">
        <f>D37</f>
        <v>0.78</v>
      </c>
      <c r="E64" s="258">
        <v>0</v>
      </c>
      <c r="F64" s="258">
        <v>0</v>
      </c>
      <c r="G64" s="258">
        <v>0.78</v>
      </c>
      <c r="H64" s="258">
        <v>0</v>
      </c>
      <c r="I64" s="258">
        <v>0</v>
      </c>
      <c r="J64" s="258">
        <v>0</v>
      </c>
      <c r="K64" s="258">
        <v>0</v>
      </c>
      <c r="L64" s="258">
        <v>0</v>
      </c>
      <c r="M64" s="258">
        <v>0</v>
      </c>
      <c r="N64" s="258">
        <v>0</v>
      </c>
      <c r="O64" s="258">
        <v>0</v>
      </c>
      <c r="P64" s="258">
        <v>0</v>
      </c>
      <c r="Q64" s="258">
        <v>0</v>
      </c>
      <c r="R64" s="258">
        <v>0</v>
      </c>
      <c r="S64" s="258">
        <v>0</v>
      </c>
      <c r="T64" s="269">
        <f t="shared" si="5"/>
        <v>0</v>
      </c>
      <c r="U64" s="258">
        <v>0</v>
      </c>
      <c r="V64" s="267">
        <v>0</v>
      </c>
      <c r="W64" s="258">
        <v>0</v>
      </c>
      <c r="X64" s="258">
        <v>0</v>
      </c>
      <c r="Y64" s="258">
        <v>0</v>
      </c>
      <c r="Z64" s="259">
        <v>0</v>
      </c>
      <c r="AA64" s="258">
        <v>0</v>
      </c>
      <c r="AB64" s="259">
        <f t="shared" si="2"/>
        <v>0</v>
      </c>
      <c r="AC64" s="269">
        <v>0.78</v>
      </c>
    </row>
    <row r="65" spans="1:29" x14ac:dyDescent="0.25">
      <c r="A65" s="189" t="s">
        <v>132</v>
      </c>
      <c r="B65" s="192" t="s">
        <v>129</v>
      </c>
      <c r="C65" s="269">
        <v>0</v>
      </c>
      <c r="D65" s="269">
        <v>0</v>
      </c>
      <c r="E65" s="258">
        <v>0</v>
      </c>
      <c r="F65" s="258">
        <v>0</v>
      </c>
      <c r="G65" s="258">
        <v>0</v>
      </c>
      <c r="H65" s="258">
        <v>0</v>
      </c>
      <c r="I65" s="258">
        <v>0</v>
      </c>
      <c r="J65" s="258">
        <v>0</v>
      </c>
      <c r="K65" s="258">
        <v>0</v>
      </c>
      <c r="L65" s="258">
        <v>0</v>
      </c>
      <c r="M65" s="258">
        <v>0</v>
      </c>
      <c r="N65" s="258">
        <v>0</v>
      </c>
      <c r="O65" s="258">
        <v>0</v>
      </c>
      <c r="P65" s="258">
        <v>0</v>
      </c>
      <c r="Q65" s="258">
        <v>0</v>
      </c>
      <c r="R65" s="258">
        <v>0</v>
      </c>
      <c r="S65" s="258">
        <v>0</v>
      </c>
      <c r="T65" s="269">
        <f t="shared" si="5"/>
        <v>0</v>
      </c>
      <c r="U65" s="258">
        <v>0</v>
      </c>
      <c r="V65" s="267">
        <v>0</v>
      </c>
      <c r="W65" s="258">
        <v>0</v>
      </c>
      <c r="X65" s="258">
        <v>0</v>
      </c>
      <c r="Y65" s="258">
        <v>0</v>
      </c>
      <c r="Z65" s="259">
        <v>0</v>
      </c>
      <c r="AA65" s="258">
        <v>0</v>
      </c>
      <c r="AB65" s="259">
        <f t="shared" si="2"/>
        <v>0</v>
      </c>
      <c r="AC65" s="269">
        <v>0</v>
      </c>
    </row>
    <row r="66" spans="1:29" x14ac:dyDescent="0.25">
      <c r="A66" s="189" t="s">
        <v>131</v>
      </c>
      <c r="B66" s="192" t="s">
        <v>459</v>
      </c>
      <c r="C66" s="269">
        <v>0</v>
      </c>
      <c r="D66" s="269">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69">
        <f t="shared" si="5"/>
        <v>0</v>
      </c>
      <c r="U66" s="258">
        <v>0</v>
      </c>
      <c r="V66" s="267">
        <v>0</v>
      </c>
      <c r="W66" s="258">
        <v>0</v>
      </c>
      <c r="X66" s="258">
        <v>0</v>
      </c>
      <c r="Y66" s="258">
        <v>0</v>
      </c>
      <c r="Z66" s="259">
        <v>0</v>
      </c>
      <c r="AA66" s="258">
        <v>0</v>
      </c>
      <c r="AB66" s="259">
        <f t="shared" si="2"/>
        <v>0</v>
      </c>
      <c r="AC66" s="269">
        <v>0</v>
      </c>
    </row>
    <row r="67" spans="1:29" x14ac:dyDescent="0.25">
      <c r="A67" s="189" t="s">
        <v>460</v>
      </c>
      <c r="B67" s="192" t="s">
        <v>461</v>
      </c>
      <c r="C67" s="269">
        <v>0</v>
      </c>
      <c r="D67" s="269">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69">
        <f t="shared" si="5"/>
        <v>0</v>
      </c>
      <c r="U67" s="258">
        <v>0</v>
      </c>
      <c r="V67" s="267">
        <v>0</v>
      </c>
      <c r="W67" s="258">
        <v>0</v>
      </c>
      <c r="X67" s="258">
        <v>0</v>
      </c>
      <c r="Y67" s="258">
        <v>0</v>
      </c>
      <c r="Z67" s="259">
        <v>0</v>
      </c>
      <c r="AA67" s="258">
        <v>0</v>
      </c>
      <c r="AB67" s="259">
        <f t="shared" si="2"/>
        <v>0</v>
      </c>
      <c r="AC67" s="269">
        <v>0</v>
      </c>
    </row>
    <row r="68" spans="1:29" x14ac:dyDescent="0.25">
      <c r="A68" s="189" t="s">
        <v>462</v>
      </c>
      <c r="B68" s="192" t="s">
        <v>463</v>
      </c>
      <c r="C68" s="269">
        <v>0</v>
      </c>
      <c r="D68" s="269">
        <v>0</v>
      </c>
      <c r="E68" s="258">
        <v>0</v>
      </c>
      <c r="F68" s="258">
        <v>0</v>
      </c>
      <c r="G68" s="258">
        <v>0</v>
      </c>
      <c r="H68" s="258">
        <v>0</v>
      </c>
      <c r="I68" s="258">
        <v>0</v>
      </c>
      <c r="J68" s="258">
        <v>0</v>
      </c>
      <c r="K68" s="258">
        <v>0</v>
      </c>
      <c r="L68" s="258">
        <v>0</v>
      </c>
      <c r="M68" s="258">
        <v>0</v>
      </c>
      <c r="N68" s="258">
        <v>0</v>
      </c>
      <c r="O68" s="258">
        <v>0</v>
      </c>
      <c r="P68" s="258">
        <v>0</v>
      </c>
      <c r="Q68" s="258">
        <v>0</v>
      </c>
      <c r="R68" s="258">
        <v>0</v>
      </c>
      <c r="S68" s="258">
        <v>0</v>
      </c>
      <c r="T68" s="269">
        <f t="shared" si="5"/>
        <v>0</v>
      </c>
      <c r="U68" s="258">
        <v>0</v>
      </c>
      <c r="V68" s="267">
        <v>0</v>
      </c>
      <c r="W68" s="258">
        <v>0</v>
      </c>
      <c r="X68" s="258">
        <v>0</v>
      </c>
      <c r="Y68" s="258">
        <v>0</v>
      </c>
      <c r="Z68" s="259">
        <v>0</v>
      </c>
      <c r="AA68" s="258">
        <v>0</v>
      </c>
      <c r="AB68" s="259">
        <f t="shared" si="2"/>
        <v>0</v>
      </c>
      <c r="AC68" s="269">
        <v>0</v>
      </c>
    </row>
    <row r="69" spans="1:29" x14ac:dyDescent="0.25">
      <c r="A69" s="189" t="s">
        <v>464</v>
      </c>
      <c r="B69" s="192" t="s">
        <v>465</v>
      </c>
      <c r="C69" s="269">
        <v>0</v>
      </c>
      <c r="D69" s="269">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69">
        <f t="shared" si="5"/>
        <v>0</v>
      </c>
      <c r="U69" s="258">
        <v>0</v>
      </c>
      <c r="V69" s="267">
        <v>0</v>
      </c>
      <c r="W69" s="258">
        <v>0</v>
      </c>
      <c r="X69" s="258">
        <v>0</v>
      </c>
      <c r="Y69" s="258">
        <v>0</v>
      </c>
      <c r="Z69" s="259">
        <v>0</v>
      </c>
      <c r="AA69" s="258">
        <v>0</v>
      </c>
      <c r="AB69" s="259">
        <f t="shared" si="2"/>
        <v>0</v>
      </c>
      <c r="AC69" s="269">
        <v>0</v>
      </c>
    </row>
    <row r="70" spans="1:29" x14ac:dyDescent="0.25">
      <c r="A70" s="189" t="s">
        <v>466</v>
      </c>
      <c r="B70" s="192" t="s">
        <v>467</v>
      </c>
      <c r="C70" s="269">
        <v>0</v>
      </c>
      <c r="D70" s="269">
        <v>1</v>
      </c>
      <c r="E70" s="258">
        <v>0</v>
      </c>
      <c r="F70" s="258">
        <v>0</v>
      </c>
      <c r="G70" s="258">
        <v>1</v>
      </c>
      <c r="H70" s="258">
        <v>0</v>
      </c>
      <c r="I70" s="258">
        <v>0</v>
      </c>
      <c r="J70" s="258">
        <v>0</v>
      </c>
      <c r="K70" s="258">
        <v>0</v>
      </c>
      <c r="L70" s="258">
        <v>0</v>
      </c>
      <c r="M70" s="258">
        <v>0</v>
      </c>
      <c r="N70" s="258">
        <v>0</v>
      </c>
      <c r="O70" s="258">
        <v>0</v>
      </c>
      <c r="P70" s="258">
        <v>0</v>
      </c>
      <c r="Q70" s="258">
        <v>0</v>
      </c>
      <c r="R70" s="258">
        <v>0</v>
      </c>
      <c r="S70" s="258">
        <v>0</v>
      </c>
      <c r="T70" s="269">
        <f t="shared" si="5"/>
        <v>0</v>
      </c>
      <c r="U70" s="258">
        <v>0</v>
      </c>
      <c r="V70" s="267">
        <v>0</v>
      </c>
      <c r="W70" s="258">
        <v>0</v>
      </c>
      <c r="X70" s="258">
        <v>0</v>
      </c>
      <c r="Y70" s="258">
        <v>0</v>
      </c>
      <c r="Z70" s="259">
        <v>0</v>
      </c>
      <c r="AA70" s="258">
        <v>0</v>
      </c>
      <c r="AB70" s="259">
        <f t="shared" si="2"/>
        <v>0</v>
      </c>
      <c r="AC70" s="269">
        <v>1</v>
      </c>
    </row>
    <row r="71" spans="1:29" x14ac:dyDescent="0.25">
      <c r="A71" s="189" t="s">
        <v>468</v>
      </c>
      <c r="B71" s="192" t="s">
        <v>469</v>
      </c>
      <c r="C71" s="269">
        <v>0</v>
      </c>
      <c r="D71" s="269">
        <v>0</v>
      </c>
      <c r="E71" s="258">
        <v>0</v>
      </c>
      <c r="F71" s="258">
        <v>0</v>
      </c>
      <c r="G71" s="258">
        <v>0</v>
      </c>
      <c r="H71" s="258">
        <v>0</v>
      </c>
      <c r="I71" s="258">
        <v>0</v>
      </c>
      <c r="J71" s="258">
        <v>0</v>
      </c>
      <c r="K71" s="258">
        <v>0</v>
      </c>
      <c r="L71" s="258">
        <v>0</v>
      </c>
      <c r="M71" s="258">
        <v>0</v>
      </c>
      <c r="N71" s="258">
        <v>0</v>
      </c>
      <c r="O71" s="258">
        <v>0</v>
      </c>
      <c r="P71" s="258">
        <v>0</v>
      </c>
      <c r="Q71" s="258">
        <v>0</v>
      </c>
      <c r="R71" s="258">
        <v>0</v>
      </c>
      <c r="S71" s="258">
        <v>0</v>
      </c>
      <c r="T71" s="269">
        <f t="shared" si="5"/>
        <v>0</v>
      </c>
      <c r="U71" s="258">
        <v>0</v>
      </c>
      <c r="V71" s="267">
        <v>0</v>
      </c>
      <c r="W71" s="258">
        <v>0</v>
      </c>
      <c r="X71" s="258">
        <v>0</v>
      </c>
      <c r="Y71" s="258">
        <v>0</v>
      </c>
      <c r="Z71" s="258">
        <v>0</v>
      </c>
      <c r="AA71" s="258">
        <v>0</v>
      </c>
      <c r="AB71" s="259">
        <f t="shared" si="2"/>
        <v>0</v>
      </c>
      <c r="AC71" s="269">
        <v>0</v>
      </c>
    </row>
    <row r="72" spans="1:29" x14ac:dyDescent="0.25">
      <c r="A72" s="189" t="s">
        <v>470</v>
      </c>
      <c r="B72" s="192" t="s">
        <v>471</v>
      </c>
      <c r="C72" s="269">
        <v>0</v>
      </c>
      <c r="D72" s="269">
        <v>0</v>
      </c>
      <c r="E72" s="258">
        <v>0</v>
      </c>
      <c r="F72" s="258">
        <v>0</v>
      </c>
      <c r="G72" s="258">
        <v>0</v>
      </c>
      <c r="H72" s="258">
        <v>0</v>
      </c>
      <c r="I72" s="258">
        <v>0</v>
      </c>
      <c r="J72" s="258">
        <v>0</v>
      </c>
      <c r="K72" s="258">
        <v>0</v>
      </c>
      <c r="L72" s="258">
        <v>0</v>
      </c>
      <c r="M72" s="258">
        <v>0</v>
      </c>
      <c r="N72" s="258">
        <v>0</v>
      </c>
      <c r="O72" s="258">
        <v>0</v>
      </c>
      <c r="P72" s="258">
        <v>0</v>
      </c>
      <c r="Q72" s="258">
        <v>0</v>
      </c>
      <c r="R72" s="258">
        <v>0</v>
      </c>
      <c r="S72" s="258">
        <v>0</v>
      </c>
      <c r="T72" s="269">
        <f t="shared" si="5"/>
        <v>0</v>
      </c>
      <c r="U72" s="258">
        <v>0</v>
      </c>
      <c r="V72" s="267">
        <v>0</v>
      </c>
      <c r="W72" s="258">
        <v>0</v>
      </c>
      <c r="X72" s="258">
        <v>0</v>
      </c>
      <c r="Y72" s="258">
        <v>0</v>
      </c>
      <c r="Z72" s="258">
        <v>0</v>
      </c>
      <c r="AA72" s="258">
        <v>0</v>
      </c>
      <c r="AB72" s="259">
        <f t="shared" si="2"/>
        <v>0</v>
      </c>
      <c r="AC72" s="269">
        <v>0</v>
      </c>
    </row>
    <row r="73" spans="1:29" ht="31.5" x14ac:dyDescent="0.25">
      <c r="A73" s="187" t="s">
        <v>58</v>
      </c>
      <c r="B73" s="193" t="s">
        <v>225</v>
      </c>
      <c r="C73" s="269"/>
      <c r="D73" s="269"/>
      <c r="E73" s="258"/>
      <c r="F73" s="258"/>
      <c r="G73" s="258"/>
      <c r="H73" s="258"/>
      <c r="I73" s="258"/>
      <c r="J73" s="258"/>
      <c r="K73" s="258"/>
      <c r="L73" s="258"/>
      <c r="M73" s="258"/>
      <c r="N73" s="258"/>
      <c r="O73" s="258"/>
      <c r="P73" s="258"/>
      <c r="Q73" s="258"/>
      <c r="R73" s="258"/>
      <c r="S73" s="258"/>
      <c r="T73" s="269"/>
      <c r="U73" s="258"/>
      <c r="V73" s="267"/>
      <c r="W73" s="258"/>
      <c r="X73" s="258"/>
      <c r="Y73" s="258"/>
      <c r="Z73" s="258"/>
      <c r="AA73" s="258"/>
      <c r="AB73" s="259"/>
      <c r="AC73" s="269"/>
    </row>
    <row r="74" spans="1:29" x14ac:dyDescent="0.25">
      <c r="A74" s="187" t="s">
        <v>56</v>
      </c>
      <c r="B74" s="188" t="s">
        <v>130</v>
      </c>
      <c r="C74" s="269"/>
      <c r="D74" s="269"/>
      <c r="E74" s="258"/>
      <c r="F74" s="258"/>
      <c r="G74" s="258"/>
      <c r="H74" s="258"/>
      <c r="I74" s="258"/>
      <c r="J74" s="258"/>
      <c r="K74" s="258"/>
      <c r="L74" s="258"/>
      <c r="M74" s="258"/>
      <c r="N74" s="258"/>
      <c r="O74" s="258"/>
      <c r="P74" s="258"/>
      <c r="Q74" s="258"/>
      <c r="R74" s="258"/>
      <c r="S74" s="258"/>
      <c r="T74" s="269"/>
      <c r="U74" s="258"/>
      <c r="V74" s="267"/>
      <c r="W74" s="258"/>
      <c r="X74" s="258"/>
      <c r="Y74" s="258"/>
      <c r="Z74" s="258"/>
      <c r="AA74" s="258"/>
      <c r="AB74" s="259"/>
      <c r="AC74" s="269"/>
    </row>
    <row r="75" spans="1:29" ht="31.5" x14ac:dyDescent="0.25">
      <c r="A75" s="189" t="s">
        <v>220</v>
      </c>
      <c r="B75" s="192" t="s">
        <v>439</v>
      </c>
      <c r="C75" s="269">
        <v>0</v>
      </c>
      <c r="D75" s="269">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69">
        <f t="shared" si="5"/>
        <v>0</v>
      </c>
      <c r="U75" s="258">
        <v>0</v>
      </c>
      <c r="V75" s="267">
        <v>0</v>
      </c>
      <c r="W75" s="258">
        <v>0</v>
      </c>
      <c r="X75" s="258">
        <v>0</v>
      </c>
      <c r="Y75" s="258">
        <v>0</v>
      </c>
      <c r="Z75" s="258">
        <v>0</v>
      </c>
      <c r="AA75" s="258">
        <v>0</v>
      </c>
      <c r="AB75" s="259">
        <f t="shared" si="2"/>
        <v>0</v>
      </c>
      <c r="AC75" s="269">
        <v>0</v>
      </c>
    </row>
    <row r="76" spans="1:29" x14ac:dyDescent="0.25">
      <c r="A76" s="189" t="s">
        <v>221</v>
      </c>
      <c r="B76" s="192" t="s">
        <v>146</v>
      </c>
      <c r="C76" s="269">
        <v>0</v>
      </c>
      <c r="D76" s="269">
        <v>0</v>
      </c>
      <c r="E76" s="258">
        <v>0</v>
      </c>
      <c r="F76" s="258">
        <v>0</v>
      </c>
      <c r="G76" s="258">
        <v>0</v>
      </c>
      <c r="H76" s="258">
        <v>0</v>
      </c>
      <c r="I76" s="258">
        <v>0</v>
      </c>
      <c r="J76" s="258">
        <v>0</v>
      </c>
      <c r="K76" s="258">
        <v>0</v>
      </c>
      <c r="L76" s="258">
        <v>0</v>
      </c>
      <c r="M76" s="258">
        <v>0</v>
      </c>
      <c r="N76" s="258">
        <v>0</v>
      </c>
      <c r="O76" s="258">
        <v>0</v>
      </c>
      <c r="P76" s="258">
        <v>0</v>
      </c>
      <c r="Q76" s="258">
        <v>0</v>
      </c>
      <c r="R76" s="258">
        <v>0</v>
      </c>
      <c r="S76" s="258">
        <v>0</v>
      </c>
      <c r="T76" s="269">
        <f t="shared" si="5"/>
        <v>0</v>
      </c>
      <c r="U76" s="258">
        <v>0</v>
      </c>
      <c r="V76" s="267">
        <v>0</v>
      </c>
      <c r="W76" s="258">
        <v>0</v>
      </c>
      <c r="X76" s="258">
        <v>0</v>
      </c>
      <c r="Y76" s="258">
        <v>0</v>
      </c>
      <c r="Z76" s="258">
        <v>0</v>
      </c>
      <c r="AA76" s="258">
        <v>0</v>
      </c>
      <c r="AB76" s="259">
        <f t="shared" si="2"/>
        <v>0</v>
      </c>
      <c r="AC76" s="270">
        <v>0</v>
      </c>
    </row>
    <row r="77" spans="1:29" x14ac:dyDescent="0.25">
      <c r="A77" s="189" t="s">
        <v>222</v>
      </c>
      <c r="B77" s="190" t="s">
        <v>472</v>
      </c>
      <c r="C77" s="269">
        <v>0</v>
      </c>
      <c r="D77" s="269">
        <v>0</v>
      </c>
      <c r="E77" s="258">
        <v>0</v>
      </c>
      <c r="F77" s="258">
        <v>0</v>
      </c>
      <c r="G77" s="258">
        <v>0</v>
      </c>
      <c r="H77" s="258">
        <v>0</v>
      </c>
      <c r="I77" s="258">
        <v>0</v>
      </c>
      <c r="J77" s="258">
        <v>0</v>
      </c>
      <c r="K77" s="258">
        <v>0</v>
      </c>
      <c r="L77" s="258">
        <v>0</v>
      </c>
      <c r="M77" s="258">
        <v>0</v>
      </c>
      <c r="N77" s="258">
        <v>0</v>
      </c>
      <c r="O77" s="258">
        <v>0</v>
      </c>
      <c r="P77" s="258">
        <v>0</v>
      </c>
      <c r="Q77" s="258">
        <v>0</v>
      </c>
      <c r="R77" s="258">
        <v>0</v>
      </c>
      <c r="S77" s="258">
        <v>0</v>
      </c>
      <c r="T77" s="269">
        <f t="shared" si="5"/>
        <v>0</v>
      </c>
      <c r="U77" s="258">
        <v>0</v>
      </c>
      <c r="V77" s="267">
        <v>0</v>
      </c>
      <c r="W77" s="258">
        <v>0</v>
      </c>
      <c r="X77" s="258">
        <v>0</v>
      </c>
      <c r="Y77" s="258">
        <v>0</v>
      </c>
      <c r="Z77" s="258">
        <v>0</v>
      </c>
      <c r="AA77" s="258">
        <v>0</v>
      </c>
      <c r="AB77" s="259">
        <f t="shared" si="2"/>
        <v>0</v>
      </c>
      <c r="AC77" s="270">
        <v>0</v>
      </c>
    </row>
    <row r="78" spans="1:29" x14ac:dyDescent="0.25">
      <c r="A78" s="189" t="s">
        <v>223</v>
      </c>
      <c r="B78" s="190" t="s">
        <v>441</v>
      </c>
      <c r="C78" s="269">
        <v>0</v>
      </c>
      <c r="D78" s="269">
        <v>0</v>
      </c>
      <c r="E78" s="258">
        <v>0</v>
      </c>
      <c r="F78" s="258">
        <v>0</v>
      </c>
      <c r="G78" s="258">
        <v>0</v>
      </c>
      <c r="H78" s="258">
        <v>0</v>
      </c>
      <c r="I78" s="258">
        <v>0</v>
      </c>
      <c r="J78" s="258">
        <v>0</v>
      </c>
      <c r="K78" s="258">
        <v>0</v>
      </c>
      <c r="L78" s="258">
        <v>0</v>
      </c>
      <c r="M78" s="258">
        <v>0</v>
      </c>
      <c r="N78" s="258">
        <v>0</v>
      </c>
      <c r="O78" s="258">
        <v>0</v>
      </c>
      <c r="P78" s="258">
        <v>0</v>
      </c>
      <c r="Q78" s="258">
        <v>0</v>
      </c>
      <c r="R78" s="258">
        <v>0</v>
      </c>
      <c r="S78" s="258">
        <v>0</v>
      </c>
      <c r="T78" s="269">
        <f t="shared" si="5"/>
        <v>0</v>
      </c>
      <c r="U78" s="258">
        <v>0</v>
      </c>
      <c r="V78" s="267">
        <v>0</v>
      </c>
      <c r="W78" s="258">
        <v>0</v>
      </c>
      <c r="X78" s="258">
        <v>0</v>
      </c>
      <c r="Y78" s="258">
        <v>0</v>
      </c>
      <c r="Z78" s="258">
        <v>0</v>
      </c>
      <c r="AA78" s="258">
        <v>0</v>
      </c>
      <c r="AB78" s="259">
        <f t="shared" si="2"/>
        <v>0</v>
      </c>
      <c r="AC78" s="270">
        <v>0</v>
      </c>
    </row>
    <row r="79" spans="1:29" x14ac:dyDescent="0.25">
      <c r="A79" s="189" t="s">
        <v>224</v>
      </c>
      <c r="B79" s="190" t="s">
        <v>442</v>
      </c>
      <c r="C79" s="269">
        <v>0</v>
      </c>
      <c r="D79" s="269">
        <v>0</v>
      </c>
      <c r="E79" s="258">
        <v>0</v>
      </c>
      <c r="F79" s="258">
        <v>0</v>
      </c>
      <c r="G79" s="258">
        <v>0</v>
      </c>
      <c r="H79" s="258">
        <v>0</v>
      </c>
      <c r="I79" s="258">
        <v>0</v>
      </c>
      <c r="J79" s="258">
        <v>0</v>
      </c>
      <c r="K79" s="258">
        <v>0</v>
      </c>
      <c r="L79" s="258">
        <v>0</v>
      </c>
      <c r="M79" s="258">
        <v>0</v>
      </c>
      <c r="N79" s="258">
        <v>0</v>
      </c>
      <c r="O79" s="258">
        <v>0</v>
      </c>
      <c r="P79" s="258">
        <v>0</v>
      </c>
      <c r="Q79" s="258">
        <v>0</v>
      </c>
      <c r="R79" s="258">
        <v>0</v>
      </c>
      <c r="S79" s="258">
        <v>0</v>
      </c>
      <c r="T79" s="269">
        <f t="shared" si="5"/>
        <v>0</v>
      </c>
      <c r="U79" s="258">
        <v>0</v>
      </c>
      <c r="V79" s="267">
        <v>0</v>
      </c>
      <c r="W79" s="258">
        <v>0</v>
      </c>
      <c r="X79" s="258">
        <v>0</v>
      </c>
      <c r="Y79" s="258">
        <v>0</v>
      </c>
      <c r="Z79" s="258">
        <v>0</v>
      </c>
      <c r="AA79" s="258">
        <v>0</v>
      </c>
      <c r="AB79" s="259">
        <f t="shared" si="2"/>
        <v>0</v>
      </c>
      <c r="AC79" s="270">
        <v>0</v>
      </c>
    </row>
    <row r="80" spans="1:29" x14ac:dyDescent="0.25">
      <c r="A80" s="189" t="s">
        <v>473</v>
      </c>
      <c r="B80" s="190" t="s">
        <v>443</v>
      </c>
      <c r="C80" s="269">
        <v>0</v>
      </c>
      <c r="D80" s="269">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69">
        <f t="shared" si="5"/>
        <v>0</v>
      </c>
      <c r="U80" s="258">
        <v>0</v>
      </c>
      <c r="V80" s="267">
        <v>0</v>
      </c>
      <c r="W80" s="258">
        <v>0</v>
      </c>
      <c r="X80" s="258">
        <v>0</v>
      </c>
      <c r="Y80" s="258">
        <v>0</v>
      </c>
      <c r="Z80" s="258">
        <v>0</v>
      </c>
      <c r="AA80" s="258">
        <v>0</v>
      </c>
      <c r="AB80" s="259">
        <f t="shared" si="2"/>
        <v>0</v>
      </c>
      <c r="AC80" s="270">
        <v>0</v>
      </c>
    </row>
    <row r="81" spans="1:29" x14ac:dyDescent="0.25">
      <c r="A81" s="189" t="s">
        <v>474</v>
      </c>
      <c r="B81" s="190" t="s">
        <v>444</v>
      </c>
      <c r="C81" s="269">
        <v>0</v>
      </c>
      <c r="D81" s="269">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69">
        <f t="shared" si="5"/>
        <v>0</v>
      </c>
      <c r="U81" s="258">
        <v>0</v>
      </c>
      <c r="V81" s="267">
        <v>0</v>
      </c>
      <c r="W81" s="258">
        <v>0</v>
      </c>
      <c r="X81" s="258">
        <v>0</v>
      </c>
      <c r="Y81" s="258">
        <v>0</v>
      </c>
      <c r="Z81" s="258">
        <v>0</v>
      </c>
      <c r="AA81" s="258">
        <v>0</v>
      </c>
      <c r="AB81" s="259">
        <f t="shared" si="2"/>
        <v>0</v>
      </c>
      <c r="AC81" s="270">
        <v>0</v>
      </c>
    </row>
    <row r="82" spans="1:29" x14ac:dyDescent="0.25">
      <c r="A82" s="189" t="s">
        <v>475</v>
      </c>
      <c r="B82" s="190" t="s">
        <v>446</v>
      </c>
      <c r="C82" s="269">
        <v>0</v>
      </c>
      <c r="D82" s="269">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69">
        <f t="shared" si="5"/>
        <v>0</v>
      </c>
      <c r="U82" s="258">
        <v>0</v>
      </c>
      <c r="V82" s="267">
        <v>0</v>
      </c>
      <c r="W82" s="258">
        <v>0</v>
      </c>
      <c r="X82" s="258">
        <v>0</v>
      </c>
      <c r="Y82" s="258">
        <v>0</v>
      </c>
      <c r="Z82" s="258">
        <v>0</v>
      </c>
      <c r="AA82" s="258">
        <v>0</v>
      </c>
      <c r="AB82" s="259">
        <f t="shared" si="2"/>
        <v>0</v>
      </c>
      <c r="AC82" s="270">
        <v>0</v>
      </c>
    </row>
    <row r="83" spans="1:29" x14ac:dyDescent="0.25">
      <c r="A83" s="189" t="s">
        <v>476</v>
      </c>
      <c r="B83" s="190" t="s">
        <v>448</v>
      </c>
      <c r="C83" s="269">
        <v>0</v>
      </c>
      <c r="D83" s="269">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69">
        <f t="shared" si="5"/>
        <v>0</v>
      </c>
      <c r="U83" s="258">
        <v>0</v>
      </c>
      <c r="V83" s="267">
        <v>0</v>
      </c>
      <c r="W83" s="258">
        <v>0</v>
      </c>
      <c r="X83" s="258">
        <v>0</v>
      </c>
      <c r="Y83" s="258">
        <v>0</v>
      </c>
      <c r="Z83" s="258">
        <v>0</v>
      </c>
      <c r="AA83" s="258">
        <v>0</v>
      </c>
      <c r="AB83" s="259">
        <f t="shared" si="2"/>
        <v>0</v>
      </c>
      <c r="AC83" s="270">
        <v>0</v>
      </c>
    </row>
    <row r="84" spans="1:29" x14ac:dyDescent="0.25">
      <c r="A84" s="189" t="s">
        <v>477</v>
      </c>
      <c r="B84" s="190" t="s">
        <v>450</v>
      </c>
      <c r="C84" s="269">
        <v>0</v>
      </c>
      <c r="D84" s="269">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69">
        <f t="shared" si="5"/>
        <v>0</v>
      </c>
      <c r="U84" s="258">
        <v>0</v>
      </c>
      <c r="V84" s="267">
        <v>0</v>
      </c>
      <c r="W84" s="258">
        <v>0</v>
      </c>
      <c r="X84" s="258">
        <v>0</v>
      </c>
      <c r="Y84" s="258">
        <v>0</v>
      </c>
      <c r="Z84" s="258">
        <v>0</v>
      </c>
      <c r="AA84" s="258">
        <v>0</v>
      </c>
      <c r="AB84" s="259">
        <f t="shared" si="2"/>
        <v>0</v>
      </c>
      <c r="AC84" s="270">
        <v>0</v>
      </c>
    </row>
    <row r="85" spans="1:29" x14ac:dyDescent="0.25">
      <c r="A85" s="189" t="s">
        <v>478</v>
      </c>
      <c r="B85" s="190" t="s">
        <v>452</v>
      </c>
      <c r="C85" s="269">
        <v>0</v>
      </c>
      <c r="D85" s="269">
        <v>0</v>
      </c>
      <c r="E85" s="258">
        <v>0</v>
      </c>
      <c r="F85" s="258">
        <v>0</v>
      </c>
      <c r="G85" s="258">
        <v>0</v>
      </c>
      <c r="H85" s="258">
        <v>0</v>
      </c>
      <c r="I85" s="258">
        <v>0</v>
      </c>
      <c r="J85" s="258">
        <v>0</v>
      </c>
      <c r="K85" s="258">
        <v>0</v>
      </c>
      <c r="L85" s="258">
        <v>0</v>
      </c>
      <c r="M85" s="258">
        <v>0</v>
      </c>
      <c r="N85" s="258">
        <v>0</v>
      </c>
      <c r="O85" s="258">
        <v>0</v>
      </c>
      <c r="P85" s="258">
        <v>0</v>
      </c>
      <c r="Q85" s="258">
        <v>0</v>
      </c>
      <c r="R85" s="258">
        <v>0</v>
      </c>
      <c r="S85" s="258">
        <v>0</v>
      </c>
      <c r="T85" s="269">
        <f t="shared" si="5"/>
        <v>0</v>
      </c>
      <c r="U85" s="258">
        <v>0</v>
      </c>
      <c r="V85" s="267">
        <v>0</v>
      </c>
      <c r="W85" s="258">
        <v>0</v>
      </c>
      <c r="X85" s="258">
        <v>0</v>
      </c>
      <c r="Y85" s="258">
        <v>0</v>
      </c>
      <c r="Z85" s="258">
        <v>0</v>
      </c>
      <c r="AA85" s="258">
        <v>0</v>
      </c>
      <c r="AB85" s="259">
        <f t="shared" si="2"/>
        <v>0</v>
      </c>
      <c r="AC85" s="269">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D19"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14.140625" style="16" customWidth="1"/>
    <col min="40" max="40" width="12.5703125" style="16" customWidth="1"/>
    <col min="41" max="41" width="18"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'6.2. Паспорт фин осв ввод '!A11:U11</f>
        <v>M_NS3400.VL.0022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'6.2. Паспорт фин осв ввод '!A14:U14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397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408</v>
      </c>
      <c r="F22" s="463"/>
      <c r="G22" s="463"/>
      <c r="H22" s="463"/>
      <c r="I22" s="463"/>
      <c r="J22" s="463"/>
      <c r="K22" s="463"/>
      <c r="L22" s="464"/>
      <c r="M22" s="458" t="s">
        <v>49</v>
      </c>
      <c r="N22" s="458" t="s">
        <v>48</v>
      </c>
      <c r="O22" s="458" t="s">
        <v>47</v>
      </c>
      <c r="P22" s="465" t="s">
        <v>233</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129</v>
      </c>
      <c r="G23" s="477" t="s">
        <v>128</v>
      </c>
      <c r="H23" s="477" t="s">
        <v>127</v>
      </c>
      <c r="I23" s="481" t="s">
        <v>320</v>
      </c>
      <c r="J23" s="481" t="s">
        <v>321</v>
      </c>
      <c r="K23" s="481" t="s">
        <v>322</v>
      </c>
      <c r="L23" s="477" t="s">
        <v>78</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44" t="s">
        <v>13</v>
      </c>
      <c r="AG24" s="44" t="s">
        <v>12</v>
      </c>
      <c r="AH24" s="45" t="s">
        <v>2</v>
      </c>
      <c r="AI24" s="45" t="s">
        <v>11</v>
      </c>
      <c r="AJ24" s="459"/>
      <c r="AK24" s="459"/>
      <c r="AL24" s="459"/>
      <c r="AM24" s="459"/>
      <c r="AN24" s="459"/>
      <c r="AO24" s="459"/>
      <c r="AP24" s="459"/>
      <c r="AQ24" s="472"/>
      <c r="AR24" s="467"/>
      <c r="AS24" s="467"/>
      <c r="AT24" s="467"/>
      <c r="AU24" s="467"/>
      <c r="AV24" s="475"/>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490" t="s">
        <v>567</v>
      </c>
      <c r="B26" s="491" t="s">
        <v>568</v>
      </c>
      <c r="C26" s="492" t="s">
        <v>569</v>
      </c>
      <c r="D26" s="493"/>
      <c r="E26" s="493" t="s">
        <v>433</v>
      </c>
      <c r="F26" s="493" t="s">
        <v>433</v>
      </c>
      <c r="G26" s="493" t="s">
        <v>433</v>
      </c>
      <c r="H26" s="493" t="s">
        <v>433</v>
      </c>
      <c r="I26" s="493" t="s">
        <v>433</v>
      </c>
      <c r="J26" s="493" t="s">
        <v>433</v>
      </c>
      <c r="K26" s="493" t="s">
        <v>433</v>
      </c>
      <c r="L26" s="493" t="s">
        <v>433</v>
      </c>
      <c r="M26" s="493" t="s">
        <v>570</v>
      </c>
      <c r="N26" s="494" t="s">
        <v>571</v>
      </c>
      <c r="O26" s="491" t="s">
        <v>568</v>
      </c>
      <c r="P26" s="495">
        <v>31860</v>
      </c>
      <c r="Q26" s="492" t="s">
        <v>572</v>
      </c>
      <c r="R26" s="495">
        <v>31860</v>
      </c>
      <c r="S26" s="492" t="s">
        <v>573</v>
      </c>
      <c r="T26" s="492" t="s">
        <v>574</v>
      </c>
      <c r="U26" s="492">
        <v>1</v>
      </c>
      <c r="V26" s="492">
        <v>1</v>
      </c>
      <c r="W26" s="492" t="s">
        <v>575</v>
      </c>
      <c r="X26" s="495">
        <v>31860</v>
      </c>
      <c r="Y26" s="492"/>
      <c r="Z26" s="492"/>
      <c r="AA26" s="495"/>
      <c r="AB26" s="495">
        <v>31860</v>
      </c>
      <c r="AC26" s="492" t="s">
        <v>575</v>
      </c>
      <c r="AD26" s="495">
        <v>38231</v>
      </c>
      <c r="AE26" s="495">
        <v>0</v>
      </c>
      <c r="AF26" s="496" t="s">
        <v>576</v>
      </c>
      <c r="AG26" s="492" t="s">
        <v>577</v>
      </c>
      <c r="AH26" s="492" t="s">
        <v>578</v>
      </c>
      <c r="AI26" s="492" t="s">
        <v>579</v>
      </c>
      <c r="AJ26" s="492" t="s">
        <v>580</v>
      </c>
      <c r="AK26" s="492" t="s">
        <v>581</v>
      </c>
      <c r="AL26" s="492" t="s">
        <v>582</v>
      </c>
      <c r="AM26" s="492" t="s">
        <v>583</v>
      </c>
      <c r="AN26" s="492" t="s">
        <v>581</v>
      </c>
      <c r="AO26" s="496" t="s">
        <v>584</v>
      </c>
      <c r="AP26" s="492" t="s">
        <v>585</v>
      </c>
      <c r="AQ26" s="492" t="s">
        <v>586</v>
      </c>
      <c r="AR26" s="492" t="s">
        <v>585</v>
      </c>
      <c r="AS26" s="492" t="s">
        <v>587</v>
      </c>
      <c r="AT26" s="492" t="s">
        <v>588</v>
      </c>
      <c r="AU26" s="493"/>
      <c r="AV26" s="493" t="s">
        <v>589</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2" zoomScaleNormal="100" zoomScaleSheetLayoutView="100" workbookViewId="0">
      <selection activeCell="E7" sqref="E7"/>
    </sheetView>
  </sheetViews>
  <sheetFormatPr defaultRowHeight="15" x14ac:dyDescent="0.25"/>
  <cols>
    <col min="1" max="2" width="55" customWidth="1"/>
  </cols>
  <sheetData>
    <row r="1" spans="1:2" ht="18.75" x14ac:dyDescent="0.25">
      <c r="B1" s="25" t="s">
        <v>67</v>
      </c>
    </row>
    <row r="2" spans="1:2" ht="18.75" x14ac:dyDescent="0.3">
      <c r="B2" s="13" t="s">
        <v>10</v>
      </c>
    </row>
    <row r="3" spans="1:2" ht="18.75" x14ac:dyDescent="0.3">
      <c r="B3" s="13" t="s">
        <v>535</v>
      </c>
    </row>
    <row r="5" spans="1:2" ht="18.75" x14ac:dyDescent="0.3">
      <c r="A5" s="487" t="str">
        <f>'[18]1. паспорт местоположение'!A5:C5</f>
        <v>Год раскрытия информации: 2022 год</v>
      </c>
      <c r="B5" s="487"/>
    </row>
    <row r="6" spans="1:2" ht="18.75" x14ac:dyDescent="0.3">
      <c r="A6" s="345"/>
      <c r="B6" s="345"/>
    </row>
    <row r="7" spans="1:2" ht="18.75" x14ac:dyDescent="0.25">
      <c r="A7" s="419" t="s">
        <v>9</v>
      </c>
      <c r="B7" s="419"/>
    </row>
    <row r="8" spans="1:2" ht="18.75" x14ac:dyDescent="0.25">
      <c r="A8" s="37"/>
      <c r="B8" s="37"/>
    </row>
    <row r="9" spans="1:2" ht="15.75" x14ac:dyDescent="0.25">
      <c r="A9" s="488" t="s">
        <v>536</v>
      </c>
      <c r="B9" s="488"/>
    </row>
    <row r="10" spans="1:2" ht="18.75" x14ac:dyDescent="0.25">
      <c r="A10" s="485" t="s">
        <v>8</v>
      </c>
      <c r="B10" s="485"/>
    </row>
    <row r="11" spans="1:2" ht="18.75" x14ac:dyDescent="0.25">
      <c r="A11" s="37"/>
      <c r="B11" s="37"/>
    </row>
    <row r="12" spans="1:2" ht="15.75" x14ac:dyDescent="0.25">
      <c r="A12" s="489" t="str">
        <f>'1. паспорт местоположение'!A12:C12</f>
        <v>M_NS3400.VL.0022</v>
      </c>
      <c r="B12" s="489"/>
    </row>
    <row r="13" spans="1:2" ht="18.75" x14ac:dyDescent="0.25">
      <c r="A13" s="485" t="s">
        <v>7</v>
      </c>
      <c r="B13" s="485"/>
    </row>
    <row r="14" spans="1:2" ht="18.75" x14ac:dyDescent="0.25">
      <c r="A14" s="10"/>
      <c r="B14" s="10"/>
    </row>
    <row r="15" spans="1:2" ht="54.75" customHeight="1" x14ac:dyDescent="0.25">
      <c r="A15" s="484"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84"/>
    </row>
    <row r="16" spans="1:2" ht="18.75" x14ac:dyDescent="0.25">
      <c r="A16" s="485" t="s">
        <v>6</v>
      </c>
      <c r="B16" s="485"/>
    </row>
    <row r="17" spans="1:2" ht="15.75" x14ac:dyDescent="0.25">
      <c r="A17" s="36"/>
      <c r="B17" s="346"/>
    </row>
    <row r="18" spans="1:2" x14ac:dyDescent="0.25">
      <c r="A18" s="486" t="s">
        <v>398</v>
      </c>
      <c r="B18" s="486"/>
    </row>
    <row r="19" spans="1:2" ht="15.75" thickBot="1" x14ac:dyDescent="0.3"/>
    <row r="20" spans="1:2" ht="75" x14ac:dyDescent="0.25">
      <c r="A20" s="347" t="s">
        <v>537</v>
      </c>
      <c r="B20" s="359" t="s">
        <v>538</v>
      </c>
    </row>
    <row r="21" spans="1:2" ht="28.5" x14ac:dyDescent="0.25">
      <c r="A21" s="348" t="s">
        <v>290</v>
      </c>
      <c r="B21" s="360" t="s">
        <v>420</v>
      </c>
    </row>
    <row r="22" spans="1:2" x14ac:dyDescent="0.25">
      <c r="A22" s="348" t="s">
        <v>273</v>
      </c>
      <c r="B22" s="361" t="s">
        <v>566</v>
      </c>
    </row>
    <row r="23" spans="1:2" x14ac:dyDescent="0.25">
      <c r="A23" s="348" t="s">
        <v>291</v>
      </c>
      <c r="B23" s="362"/>
    </row>
    <row r="24" spans="1:2" x14ac:dyDescent="0.25">
      <c r="A24" s="349" t="s">
        <v>292</v>
      </c>
      <c r="B24" s="360">
        <v>2022</v>
      </c>
    </row>
    <row r="25" spans="1:2" ht="28.5" x14ac:dyDescent="0.25">
      <c r="A25" s="349" t="s">
        <v>293</v>
      </c>
      <c r="B25" s="362"/>
    </row>
    <row r="26" spans="1:2" ht="28.5" x14ac:dyDescent="0.25">
      <c r="A26" s="350" t="s">
        <v>539</v>
      </c>
      <c r="B26" s="363">
        <v>0</v>
      </c>
    </row>
    <row r="27" spans="1:2" ht="30" x14ac:dyDescent="0.25">
      <c r="A27" s="351" t="s">
        <v>294</v>
      </c>
      <c r="B27" s="362"/>
    </row>
    <row r="28" spans="1:2" ht="28.5" x14ac:dyDescent="0.25">
      <c r="A28" s="350" t="s">
        <v>295</v>
      </c>
      <c r="B28" s="363">
        <v>2.9119999999999999</v>
      </c>
    </row>
    <row r="29" spans="1:2" ht="28.5" x14ac:dyDescent="0.25">
      <c r="A29" s="352" t="s">
        <v>296</v>
      </c>
      <c r="B29" s="364">
        <v>2.9119999999999999</v>
      </c>
    </row>
    <row r="30" spans="1:2" x14ac:dyDescent="0.25">
      <c r="A30" s="351" t="s">
        <v>297</v>
      </c>
      <c r="B30" s="362"/>
    </row>
    <row r="31" spans="1:2" ht="29.25" thickBot="1" x14ac:dyDescent="0.3">
      <c r="A31" s="353" t="s">
        <v>540</v>
      </c>
      <c r="B31" s="365">
        <v>2.9119999999999999</v>
      </c>
    </row>
    <row r="32" spans="1:2" ht="45" x14ac:dyDescent="0.25">
      <c r="A32" s="354" t="s">
        <v>541</v>
      </c>
      <c r="B32" s="357">
        <v>2.9119999999999999</v>
      </c>
    </row>
    <row r="33" spans="1:2" x14ac:dyDescent="0.25">
      <c r="A33" s="355" t="s">
        <v>298</v>
      </c>
      <c r="B33" s="356">
        <v>0</v>
      </c>
    </row>
    <row r="34" spans="1:2" x14ac:dyDescent="0.25">
      <c r="A34" s="355" t="s">
        <v>299</v>
      </c>
      <c r="B34" s="357">
        <v>0.64200000000000002</v>
      </c>
    </row>
    <row r="35" spans="1:2" x14ac:dyDescent="0.25">
      <c r="A35" s="355" t="s">
        <v>300</v>
      </c>
      <c r="B35" s="357">
        <v>0.53500000000000003</v>
      </c>
    </row>
    <row r="36" spans="1:2" ht="29.25" thickBot="1" x14ac:dyDescent="0.3">
      <c r="A36" s="353" t="s">
        <v>542</v>
      </c>
      <c r="B36" s="365">
        <v>0</v>
      </c>
    </row>
    <row r="37" spans="1:2" ht="30" x14ac:dyDescent="0.25">
      <c r="A37" s="355" t="s">
        <v>543</v>
      </c>
      <c r="B37" s="356" t="s">
        <v>420</v>
      </c>
    </row>
    <row r="38" spans="1:2" x14ac:dyDescent="0.25">
      <c r="A38" s="355" t="s">
        <v>298</v>
      </c>
      <c r="B38" s="356" t="s">
        <v>420</v>
      </c>
    </row>
    <row r="39" spans="1:2" x14ac:dyDescent="0.25">
      <c r="A39" s="355" t="s">
        <v>299</v>
      </c>
      <c r="B39" s="356" t="s">
        <v>420</v>
      </c>
    </row>
    <row r="40" spans="1:2" x14ac:dyDescent="0.25">
      <c r="A40" s="355" t="s">
        <v>300</v>
      </c>
      <c r="B40" s="356" t="s">
        <v>420</v>
      </c>
    </row>
    <row r="41" spans="1:2" ht="29.25" thickBot="1" x14ac:dyDescent="0.3">
      <c r="A41" s="353" t="s">
        <v>544</v>
      </c>
      <c r="B41" s="365">
        <v>0</v>
      </c>
    </row>
    <row r="42" spans="1:2" ht="30" x14ac:dyDescent="0.25">
      <c r="A42" s="355" t="s">
        <v>543</v>
      </c>
      <c r="B42" s="356" t="s">
        <v>420</v>
      </c>
    </row>
    <row r="43" spans="1:2" x14ac:dyDescent="0.25">
      <c r="A43" s="355" t="s">
        <v>298</v>
      </c>
      <c r="B43" s="356" t="s">
        <v>420</v>
      </c>
    </row>
    <row r="44" spans="1:2" x14ac:dyDescent="0.25">
      <c r="A44" s="355" t="s">
        <v>299</v>
      </c>
      <c r="B44" s="356" t="s">
        <v>420</v>
      </c>
    </row>
    <row r="45" spans="1:2" x14ac:dyDescent="0.25">
      <c r="A45" s="355" t="s">
        <v>300</v>
      </c>
      <c r="B45" s="356" t="s">
        <v>420</v>
      </c>
    </row>
    <row r="46" spans="1:2" ht="29.25" thickBot="1" x14ac:dyDescent="0.3">
      <c r="A46" s="353" t="s">
        <v>301</v>
      </c>
      <c r="B46" s="366" t="s">
        <v>420</v>
      </c>
    </row>
    <row r="47" spans="1:2" x14ac:dyDescent="0.25">
      <c r="A47" s="355" t="s">
        <v>297</v>
      </c>
      <c r="B47" s="356" t="s">
        <v>420</v>
      </c>
    </row>
    <row r="48" spans="1:2" x14ac:dyDescent="0.25">
      <c r="A48" s="355" t="s">
        <v>545</v>
      </c>
      <c r="B48" s="356" t="s">
        <v>420</v>
      </c>
    </row>
    <row r="49" spans="1:2" x14ac:dyDescent="0.25">
      <c r="A49" s="355" t="s">
        <v>546</v>
      </c>
      <c r="B49" s="356" t="s">
        <v>420</v>
      </c>
    </row>
    <row r="50" spans="1:2" ht="30" x14ac:dyDescent="0.25">
      <c r="A50" s="355" t="s">
        <v>547</v>
      </c>
      <c r="B50" s="356" t="s">
        <v>420</v>
      </c>
    </row>
    <row r="51" spans="1:2" ht="15.75" thickBot="1" x14ac:dyDescent="0.3">
      <c r="A51" s="353" t="s">
        <v>302</v>
      </c>
      <c r="B51" s="366">
        <v>0</v>
      </c>
    </row>
    <row r="52" spans="1:2" ht="15.75" thickBot="1" x14ac:dyDescent="0.3">
      <c r="A52" s="353" t="s">
        <v>303</v>
      </c>
      <c r="B52" s="365">
        <v>0.64200000000000002</v>
      </c>
    </row>
    <row r="53" spans="1:2" ht="15.75" thickBot="1" x14ac:dyDescent="0.3">
      <c r="A53" s="353" t="s">
        <v>304</v>
      </c>
      <c r="B53" s="366">
        <v>0</v>
      </c>
    </row>
    <row r="54" spans="1:2" ht="15.75" thickBot="1" x14ac:dyDescent="0.3">
      <c r="A54" s="353" t="s">
        <v>305</v>
      </c>
      <c r="B54" s="365">
        <v>0.53500000000000003</v>
      </c>
    </row>
    <row r="55" spans="1:2" ht="15.75" thickBot="1" x14ac:dyDescent="0.3">
      <c r="A55" s="353" t="s">
        <v>306</v>
      </c>
      <c r="B55" s="366" t="s">
        <v>420</v>
      </c>
    </row>
    <row r="56" spans="1:2" x14ac:dyDescent="0.25">
      <c r="A56" s="355" t="s">
        <v>307</v>
      </c>
      <c r="B56" s="356" t="s">
        <v>548</v>
      </c>
    </row>
    <row r="57" spans="1:2" x14ac:dyDescent="0.25">
      <c r="A57" s="355" t="s">
        <v>308</v>
      </c>
      <c r="B57" s="356" t="s">
        <v>420</v>
      </c>
    </row>
    <row r="58" spans="1:2" x14ac:dyDescent="0.25">
      <c r="A58" s="355" t="s">
        <v>309</v>
      </c>
      <c r="B58" s="356" t="s">
        <v>549</v>
      </c>
    </row>
    <row r="59" spans="1:2" x14ac:dyDescent="0.25">
      <c r="A59" s="355" t="s">
        <v>310</v>
      </c>
      <c r="B59" s="356" t="s">
        <v>420</v>
      </c>
    </row>
    <row r="60" spans="1:2" ht="29.25" thickBot="1" x14ac:dyDescent="0.3">
      <c r="A60" s="353" t="s">
        <v>311</v>
      </c>
      <c r="B60" s="366" t="s">
        <v>420</v>
      </c>
    </row>
    <row r="61" spans="1:2" ht="29.25" thickBot="1" x14ac:dyDescent="0.3">
      <c r="A61" s="353" t="s">
        <v>312</v>
      </c>
      <c r="B61" s="366" t="s">
        <v>420</v>
      </c>
    </row>
    <row r="62" spans="1:2" x14ac:dyDescent="0.25">
      <c r="A62" s="355" t="s">
        <v>297</v>
      </c>
      <c r="B62" s="356" t="s">
        <v>420</v>
      </c>
    </row>
    <row r="63" spans="1:2" x14ac:dyDescent="0.25">
      <c r="A63" s="355" t="s">
        <v>550</v>
      </c>
      <c r="B63" s="356" t="s">
        <v>420</v>
      </c>
    </row>
    <row r="64" spans="1:2" x14ac:dyDescent="0.25">
      <c r="A64" s="355" t="s">
        <v>551</v>
      </c>
      <c r="B64" s="356" t="s">
        <v>420</v>
      </c>
    </row>
    <row r="65" spans="1:2" ht="15.75" thickBot="1" x14ac:dyDescent="0.3">
      <c r="A65" s="353" t="s">
        <v>313</v>
      </c>
      <c r="B65" s="366" t="s">
        <v>420</v>
      </c>
    </row>
    <row r="66" spans="1:2" ht="15.75" thickBot="1" x14ac:dyDescent="0.3">
      <c r="A66" s="353" t="s">
        <v>314</v>
      </c>
      <c r="B66" s="366" t="s">
        <v>420</v>
      </c>
    </row>
    <row r="67" spans="1:2" x14ac:dyDescent="0.25">
      <c r="A67" s="355" t="s">
        <v>552</v>
      </c>
      <c r="B67" s="356" t="s">
        <v>420</v>
      </c>
    </row>
    <row r="68" spans="1:2" x14ac:dyDescent="0.25">
      <c r="A68" s="355" t="s">
        <v>553</v>
      </c>
      <c r="B68" s="356" t="s">
        <v>420</v>
      </c>
    </row>
    <row r="69" spans="1:2" x14ac:dyDescent="0.25">
      <c r="A69" s="355" t="s">
        <v>554</v>
      </c>
      <c r="B69" s="356" t="s">
        <v>420</v>
      </c>
    </row>
    <row r="70" spans="1:2" ht="29.25" thickBot="1" x14ac:dyDescent="0.3">
      <c r="A70" s="353" t="s">
        <v>315</v>
      </c>
      <c r="B70" s="366" t="s">
        <v>420</v>
      </c>
    </row>
    <row r="71" spans="1:2" ht="29.25" thickBot="1" x14ac:dyDescent="0.3">
      <c r="A71" s="353" t="s">
        <v>316</v>
      </c>
      <c r="B71" s="366" t="s">
        <v>420</v>
      </c>
    </row>
    <row r="72" spans="1:2" x14ac:dyDescent="0.25">
      <c r="A72" s="355" t="s">
        <v>555</v>
      </c>
      <c r="B72" s="356" t="s">
        <v>420</v>
      </c>
    </row>
    <row r="73" spans="1:2" x14ac:dyDescent="0.25">
      <c r="A73" s="355" t="s">
        <v>556</v>
      </c>
      <c r="B73" s="356" t="s">
        <v>420</v>
      </c>
    </row>
    <row r="74" spans="1:2" x14ac:dyDescent="0.25">
      <c r="A74" s="355" t="s">
        <v>557</v>
      </c>
      <c r="B74" s="356" t="s">
        <v>420</v>
      </c>
    </row>
    <row r="75" spans="1:2" x14ac:dyDescent="0.25">
      <c r="A75" s="355" t="s">
        <v>558</v>
      </c>
      <c r="B75" s="356" t="s">
        <v>420</v>
      </c>
    </row>
    <row r="76" spans="1:2" x14ac:dyDescent="0.25">
      <c r="A76" s="355" t="s">
        <v>559</v>
      </c>
      <c r="B76" s="356"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2022-03-19T18:39:19Z</dcterms:modified>
</cp:coreProperties>
</file>